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dmbamble-my.sharepoint.com/personal/rune_hagoy_bamble_kommune_no/Documents/Fagsystem - Kunst og gjenstandsregister 2026/Konkurransedokumenter 2026/"/>
    </mc:Choice>
  </mc:AlternateContent>
  <xr:revisionPtr revIDLastSave="436" documentId="8_{DE04857B-F333-41B8-8DD8-DD9EEDC5F14D}" xr6:coauthVersionLast="47" xr6:coauthVersionMax="47" xr10:uidLastSave="{3B1885A8-F28A-4BF5-9E01-016F66CCE6BD}"/>
  <bookViews>
    <workbookView xWindow="-108" yWindow="-108" windowWidth="23256" windowHeight="13896" activeTab="1" xr2:uid="{00000000-000D-0000-FFFF-FFFF00000000}"/>
  </bookViews>
  <sheets>
    <sheet name="Informasjon - Veiledning" sheetId="12" r:id="rId1"/>
    <sheet name="Bamble - Ordinær" sheetId="17" r:id="rId2"/>
    <sheet name="Bamble - Opsjoner" sheetId="18" r:id="rId3"/>
  </sheets>
  <definedNames>
    <definedName name="_Toc239830049" localSheetId="1">'Bamble - Ordinær'!#REF!</definedName>
    <definedName name="_xlnm.Print_Area" localSheetId="1">'Bamble - Ordinær'!$A$1:$M$114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1" i="17" l="1"/>
  <c r="M109" i="17"/>
  <c r="M107" i="17"/>
  <c r="M96" i="17"/>
  <c r="M95" i="17"/>
  <c r="M81" i="17"/>
  <c r="M80" i="17"/>
  <c r="M79" i="17"/>
  <c r="M69" i="17"/>
  <c r="M68" i="17"/>
  <c r="M62" i="17"/>
  <c r="M59" i="17"/>
  <c r="M21" i="17"/>
  <c r="M20" i="17"/>
  <c r="M19" i="17"/>
  <c r="M18" i="17"/>
  <c r="M17" i="17"/>
  <c r="M91" i="17"/>
  <c r="I91" i="17"/>
  <c r="K51" i="17"/>
  <c r="I28" i="17"/>
  <c r="I81" i="17"/>
  <c r="I78" i="17"/>
  <c r="K78" i="17" s="1"/>
  <c r="I66" i="17"/>
  <c r="K66" i="17" s="1"/>
  <c r="I67" i="17"/>
  <c r="K67" i="17" s="1"/>
  <c r="I69" i="17"/>
  <c r="I18" i="17"/>
  <c r="I19" i="17"/>
  <c r="I20" i="17"/>
  <c r="I21" i="17"/>
  <c r="I109" i="17"/>
  <c r="I111" i="17"/>
  <c r="I107" i="17"/>
  <c r="I96" i="17"/>
  <c r="I95" i="17"/>
  <c r="I90" i="17"/>
  <c r="M90" i="17" s="1"/>
  <c r="I80" i="17"/>
  <c r="I79" i="17"/>
  <c r="I77" i="17"/>
  <c r="K77" i="17" s="1"/>
  <c r="I76" i="17"/>
  <c r="K76" i="17" s="1"/>
  <c r="I72" i="17"/>
  <c r="K72" i="17" s="1"/>
  <c r="I68" i="17"/>
  <c r="I62" i="17"/>
  <c r="I59" i="17"/>
  <c r="K52" i="17"/>
  <c r="K53" i="17"/>
  <c r="I50" i="17"/>
  <c r="I49" i="17"/>
  <c r="I45" i="17"/>
  <c r="I46" i="17"/>
  <c r="I47" i="17"/>
  <c r="I48" i="17"/>
  <c r="I44" i="17"/>
  <c r="I33" i="17"/>
  <c r="K33" i="17" s="1"/>
  <c r="I34" i="17"/>
  <c r="K34" i="17" s="1"/>
  <c r="I35" i="17"/>
  <c r="K35" i="17" s="1"/>
  <c r="I36" i="17"/>
  <c r="K36" i="17" s="1"/>
  <c r="I37" i="17"/>
  <c r="K37" i="17" s="1"/>
  <c r="I38" i="17"/>
  <c r="K38" i="17" s="1"/>
  <c r="I32" i="17"/>
  <c r="K32" i="17" s="1"/>
  <c r="G39" i="17"/>
  <c r="I25" i="17"/>
  <c r="I26" i="17"/>
  <c r="I27" i="17"/>
  <c r="I24" i="17"/>
  <c r="I17" i="17"/>
  <c r="L113" i="17" l="1"/>
  <c r="I98" i="17" l="1"/>
  <c r="I99" i="17"/>
  <c r="I100" i="17"/>
  <c r="I97" i="17" l="1"/>
  <c r="K113" i="17"/>
  <c r="I39" i="17" l="1"/>
  <c r="M113" i="17"/>
</calcChain>
</file>

<file path=xl/sharedStrings.xml><?xml version="1.0" encoding="utf-8"?>
<sst xmlns="http://schemas.openxmlformats.org/spreadsheetml/2006/main" count="253" uniqueCount="122">
  <si>
    <t>Prissetting: Informasjon / Veiledning</t>
  </si>
  <si>
    <t>Ingen poster eller prislinjer skal slettes i prisskjemaet.</t>
  </si>
  <si>
    <t>Leverandøren står fritt til å føre opp ekstra prisposter og/eller prislinjer i prisskjemaet hvis behov.</t>
  </si>
  <si>
    <t xml:space="preserve">Enhetsbaserte priser (figurerer som "Leverandørens prisliste"). </t>
  </si>
  <si>
    <t xml:space="preserve">Volumbaserte priser (Leverandøren legger inn volum relatert til aktuell oppgave / aktivitet / ytelse / etc. </t>
  </si>
  <si>
    <t>Løsningen skal ha en økonomisk forutsigbar lisensmodell.</t>
  </si>
  <si>
    <t>Bamble kommune har ca. 14.000 innbyggere.</t>
  </si>
  <si>
    <t>Det vises ellers til tekst som fremommer i SSA-L, Bilag 6 - Samlet pris og prisbestemmelser, og hvor dette prisskjemaet utgjør et vedlegg til bilaget.</t>
  </si>
  <si>
    <t xml:space="preserve">Prisangivelsesskjema </t>
  </si>
  <si>
    <t xml:space="preserve">Prisene skal oppgis i NOK, ekskl. mva. Leverandørenes øvrige kostnader (gebyrer, godtgjørelser og lignende) skal være inkludert. </t>
  </si>
  <si>
    <t>De ulike delene i kravspesifikasjonen skal prises hver for seg dersom dette er mulig.</t>
  </si>
  <si>
    <t xml:space="preserve">Antall lisenser kan blant annet være avhengig av hvilke muligheter / alternativer tilbudt løsning har for oppsett / konfigurasjon, og dette søkes avklart under forhandlingene.  </t>
  </si>
  <si>
    <t>De ulike postene og radene skal prissettes så langt det er mulig. Dersom produkt / tjeneste er inkludert i tilbudt løsning settes tallet 0 inn i aktuelle felt(er).</t>
  </si>
  <si>
    <t xml:space="preserve">Det er anledning til å legge til ekstra linjer dersom tilbyder har behov for dette - men ingen rader skal slettes. </t>
  </si>
  <si>
    <t>Enhetsbaserte priser</t>
  </si>
  <si>
    <t>Volumbaserte priser</t>
  </si>
  <si>
    <t>Etableringspris</t>
  </si>
  <si>
    <t>Post</t>
  </si>
  <si>
    <t>Tilbudet skal omfatte:</t>
  </si>
  <si>
    <t>Antall</t>
  </si>
  <si>
    <t>Prisenhet</t>
  </si>
  <si>
    <t xml:space="preserve">Enhetspris </t>
  </si>
  <si>
    <t>Volum</t>
  </si>
  <si>
    <t>Sum Pris (Kolonne E x G)</t>
  </si>
  <si>
    <t>etter kundens godkj.</t>
  </si>
  <si>
    <r>
      <rPr>
        <b/>
        <sz val="8"/>
        <rFont val="Arial"/>
        <family val="2"/>
      </rPr>
      <t>Programvare / Lisenskostnader</t>
    </r>
    <r>
      <rPr>
        <sz val="8"/>
        <rFont val="Arial"/>
        <family val="2"/>
      </rPr>
      <t xml:space="preserve"> som er nødvendig for at systemet skal fungere i henhold til de krav som er stilt. Styring av rettigheter i fagsystemet skjer på bakgrunn av rolletilganger. </t>
    </r>
  </si>
  <si>
    <t>stk</t>
  </si>
  <si>
    <t>Fordel sum pris</t>
  </si>
  <si>
    <t>Tjenestenivå / Rollenivå - Eventuell engangskostnad / anskaffelseskostnad:</t>
  </si>
  <si>
    <t xml:space="preserve">Lisenstype A: Administrator </t>
  </si>
  <si>
    <t>Evt. fyll inn sum</t>
  </si>
  <si>
    <t>Lisenstype B: Pr. registerte bruker (lese- og skriverettigheter)</t>
  </si>
  <si>
    <t>Lisenstype C: Pr. registerte bruker (leserettigheter / gjestebruker)</t>
  </si>
  <si>
    <t>Lisenstype D: Teknisk support</t>
  </si>
  <si>
    <t>Aktivitet A: Beskriv aktivitet her og legg inn pris i kolonne E og antall timer i G</t>
  </si>
  <si>
    <t>time</t>
  </si>
  <si>
    <t>timer</t>
  </si>
  <si>
    <t>Aktivitet B: Beskriv aktivitet her og legg inn pris i kolonne E og antall timer i kolonne G</t>
  </si>
  <si>
    <t>Aktivitet C: Beskriv aktivitet her og legg inn pris i kolonne E og antall timer i kolonne G</t>
  </si>
  <si>
    <t>Aktivitet D: Beskriv aktivitet her og legg inn pris i kolonne E og antall timer i kolonne G</t>
  </si>
  <si>
    <t>Aktivitet E: Beskriv aktivitet her og legg inn pris i kolonne E og antall timer i kolonne G</t>
  </si>
  <si>
    <t>Sum timer og prosjektkostnader</t>
  </si>
  <si>
    <r>
      <t xml:space="preserve">Nødvendig opplæring </t>
    </r>
    <r>
      <rPr>
        <sz val="8"/>
        <rFont val="Arial"/>
        <family val="2"/>
      </rPr>
      <t>(brukere, systemansvarlige, driftsansvarlige etc.)</t>
    </r>
  </si>
  <si>
    <t>Timepris individuell opplæring - fysisk i oppdragsgivers lokaler. (Legg inn timepris i kolonne E)</t>
  </si>
  <si>
    <t>Kurspris - fysisk i oppdragsgivers lokaler - kunden bestemmer antall deltakere. (Legg inn halvdagspris i kolonne E og antall i kolonne G)</t>
  </si>
  <si>
    <t>1/2 dag</t>
  </si>
  <si>
    <t xml:space="preserve"> 1/2 dag</t>
  </si>
  <si>
    <t>Kurspris - fysisk i oppdragsgivers lokaler - kunden bestemmer antall deltakere. (Legg inn dagspris i kolonne E og antall i kolonne G)</t>
  </si>
  <si>
    <t xml:space="preserve">dag </t>
  </si>
  <si>
    <t>dag</t>
  </si>
  <si>
    <t>Kurspris - fysisk hos leverandøren (Legg inn halvdagspris i kolonne E og antall i kolonne G)</t>
  </si>
  <si>
    <t>Kurspris - fysisk hos leverandøren (Legg inn dagspris i kolonne E og antall i kolonne G)</t>
  </si>
  <si>
    <t>Webinar pr. deltaker - kunden bestemmer antall deltakere. (Legg inn deltakerpris i kolonne E og antall i kolonne G)</t>
  </si>
  <si>
    <t>deltaker</t>
  </si>
  <si>
    <t>deltakere</t>
  </si>
  <si>
    <t>E-opplæring ved nettbasert egentrening for ansatte og nyansatte. (Beskriv og legg inn kommunepris i kolonne E)</t>
  </si>
  <si>
    <t>kommune</t>
  </si>
  <si>
    <t>E-opplæring i andre former for ansatte og nyansatte. (Beskriv og legg inn kommunepris i kolonne E)</t>
  </si>
  <si>
    <t>Fyll inn sum</t>
  </si>
  <si>
    <r>
      <rPr>
        <b/>
        <sz val="8"/>
        <rFont val="Arial"/>
        <family val="2"/>
      </rPr>
      <t>Nødvendig anskaffelse av utstyr/hardware/linjekapasitet/maskinkapasitet:</t>
    </r>
    <r>
      <rPr>
        <sz val="8"/>
        <rFont val="Arial"/>
        <family val="2"/>
      </rPr>
      <t xml:space="preserve"> Krav til nødvendig maskinvare for å kjøre løsningen tilfredstillende avhengig av driftsform.  Forslag til dimensjonering av kommunikasjonsløsning mot eventuell leverandør. Eventuelle grensesnitt mot andre systemer skal beskrives og stipuleres kostnadsmessig. Leverandør har ansvaret for at systemet og integrasjon med andre systemer fungerer på en tilfredsstillende måte.                   </t>
    </r>
  </si>
  <si>
    <t>Vedlikeholdsavtale pr.år (SLA, inkludert oppdateringer, oppgraderinger, versjoner, vedlikehold, utvikling, etc.)</t>
  </si>
  <si>
    <t>år</t>
  </si>
  <si>
    <t>Brukerstøtteavtale / Supportavtale pr.år (SLA)</t>
  </si>
  <si>
    <t>Oppsett av databaser (test / opplæring / produksjon / historisk)</t>
  </si>
  <si>
    <t>Installasjonskostnader / Etablering av Skytjenesten</t>
  </si>
  <si>
    <t>Integrasjonskostnader</t>
  </si>
  <si>
    <t>Integrasjon mot Arkivkjerne - Documaster</t>
  </si>
  <si>
    <t>Vedlikehold av integrasjon mot Arkivkjernen - Documaster</t>
  </si>
  <si>
    <t>Vedlikehold av integrasjon mot Fagsystem - Visma ERP</t>
  </si>
  <si>
    <t xml:space="preserve">Reise-, diett og oppholdskostnader. </t>
  </si>
  <si>
    <t>Alle relevante poster i prisskjema skal inkludere reise-, diett og oppholdskostnader etter statens satser.</t>
  </si>
  <si>
    <t>Eventuelle kostnader ift. gjenoppretting og rekonstruksjon av data</t>
  </si>
  <si>
    <t>Eventuelle kostnader ift. avslutning av kontrakten</t>
  </si>
  <si>
    <t>Eventuelle andre kostnader relatert til oppstart og/eller drift skal spesifiseres i denne posten.</t>
  </si>
  <si>
    <t xml:space="preserve">Aktivitet C: . </t>
  </si>
  <si>
    <t>Aktivitet C:</t>
  </si>
  <si>
    <t>dager</t>
  </si>
  <si>
    <t>Aktivitet D:</t>
  </si>
  <si>
    <t>Prissetting av forbehold / avvik til konkurransegrunnlag med vedlegg og SSA-L med bilag</t>
  </si>
  <si>
    <t>Konsulenttjenester - (utover prosjektimplementering) pr. år. Estimert for prisevaluering</t>
  </si>
  <si>
    <t>Prosjektleder</t>
  </si>
  <si>
    <t xml:space="preserve">Seniorkonsulent </t>
  </si>
  <si>
    <t>Teknisk konsulent</t>
  </si>
  <si>
    <t xml:space="preserve">Totalkostnader for tilbudt løsning. </t>
  </si>
  <si>
    <t xml:space="preserve">Leverandøren bes fylle inn tall / priser i felter som er merket lyse. </t>
  </si>
  <si>
    <t xml:space="preserve">Lisenstype D: Innbyggerbasert. </t>
  </si>
  <si>
    <t>Lisenstype A: Kommunelisens / Site lisens (Kommunestørrelse) pr. år.</t>
  </si>
  <si>
    <t>Lisenstype B: Pr. samtidige brukere (50% av reelt antall brukere).</t>
  </si>
  <si>
    <t>Lisenstype C: Pr. registerte bruker.</t>
  </si>
  <si>
    <r>
      <t xml:space="preserve">Antall lisenser i prisskjemaet er aggregerte størrelser for kommunen. Dette er </t>
    </r>
    <r>
      <rPr>
        <b/>
        <sz val="8"/>
        <rFont val="Arial"/>
        <family val="2"/>
      </rPr>
      <t>kun</t>
    </r>
    <r>
      <rPr>
        <sz val="8"/>
        <rFont val="Arial"/>
        <family val="2"/>
      </rPr>
      <t xml:space="preserve"> estimater, og vil kunne endres under forhandlingene. </t>
    </r>
  </si>
  <si>
    <r>
      <rPr>
        <b/>
        <sz val="8"/>
        <rFont val="Arial"/>
        <family val="2"/>
      </rPr>
      <t>Prosjektkostnader</t>
    </r>
    <r>
      <rPr>
        <sz val="8"/>
        <rFont val="Arial"/>
        <family val="2"/>
      </rPr>
      <t xml:space="preserve"> (prosjektledelse, teknisk konfigurering / oppsett, implementering / innføring av løsning, testing, utvikling, etc.):</t>
    </r>
  </si>
  <si>
    <t>Oppsett av database for testing og opplæring</t>
  </si>
  <si>
    <t xml:space="preserve">Oppsett av database for produksjon </t>
  </si>
  <si>
    <t>Vedlikehold av database for testing og opplæring</t>
  </si>
  <si>
    <t xml:space="preserve">Vedlikehold av database for produksjon </t>
  </si>
  <si>
    <t>Integrasjon mot Fagsystem - Visma ERP / HRM</t>
  </si>
  <si>
    <t>Integrasjon mot Fagsystem - Andre typer</t>
  </si>
  <si>
    <t>Vedlikehold av integrasjon mot Fagsystem - Andre typer</t>
  </si>
  <si>
    <t xml:space="preserve">Leverandøren beskriver kundens opsjonsmuligheter relatert til tilbudt løsning / produkt. </t>
  </si>
  <si>
    <t xml:space="preserve">I tillegg skal alle opsjoner prissettes, og det skal klart fremgå hvor lang opsjonstiden er.  </t>
  </si>
  <si>
    <t xml:space="preserve">Leverandørene kan eksempelvis ta utgangspunkt (kopiere) arkfanen for ordinær leveranse for å prissette tilbudte opsjoner. </t>
  </si>
  <si>
    <t>Informasjon relatert til opsjoner</t>
  </si>
  <si>
    <t xml:space="preserve">Pris vil i evalueringen av tilbudene vektes i henhold til oppgitt vekting i konkurransegrunnlaget. </t>
  </si>
  <si>
    <t>INVESTERING</t>
  </si>
  <si>
    <t>DRIFT</t>
  </si>
  <si>
    <t xml:space="preserve">DRIFT </t>
  </si>
  <si>
    <t>Lisenstype E: Annen lisenspolitikk - beskrives:</t>
  </si>
  <si>
    <t>År: 2026</t>
  </si>
  <si>
    <t>X Måneder i 2026 i drift</t>
  </si>
  <si>
    <t>stk.</t>
  </si>
  <si>
    <t xml:space="preserve">Tilpasning til virksomhetsspesifikke office-maler: Bekrives her og legg inn pris i kolonne E og antall timer i kolonne G                                                                                                                    </t>
  </si>
  <si>
    <t>Kobling SSO / AD - JA: Beskrives her og legg inn pris i kolonne E og antall timer i kolonne G</t>
  </si>
  <si>
    <r>
      <t xml:space="preserve">Sum nødvendige opplæringskostnader - fysisk tilstedeværelse hos Kunden: </t>
    </r>
    <r>
      <rPr>
        <sz val="8"/>
        <rFont val="Arial"/>
        <family val="2"/>
      </rPr>
      <t>Legg inn sum i kolonne I</t>
    </r>
  </si>
  <si>
    <r>
      <t xml:space="preserve">Sum nødvendige opplæringskostnader - fysisk tilstedeværelse hos Leverandøren: </t>
    </r>
    <r>
      <rPr>
        <sz val="8"/>
        <rFont val="Arial"/>
        <family val="2"/>
      </rPr>
      <t>Legg inn sum i kolonne I</t>
    </r>
  </si>
  <si>
    <r>
      <t>Sum nødvendige opplæringskostnader - over nett / linje:</t>
    </r>
    <r>
      <rPr>
        <sz val="8"/>
        <rFont val="Arial"/>
        <family val="2"/>
      </rPr>
      <t xml:space="preserve"> Legg inn sum i kolonne I</t>
    </r>
  </si>
  <si>
    <t>SIARD-uttrekk av hele databasen for deponering og arkivering hos IKA-Kongsberg</t>
  </si>
  <si>
    <t>Aktivitet A: Eksempelvis Datalagring (Drift)</t>
  </si>
  <si>
    <t xml:space="preserve">Aktivitet B: Eksempelvis: B (Drift)  </t>
  </si>
  <si>
    <t>Oppdateringer (også hovedoppdateringer), oppgraderinger, versjonendringer, drift, vedlikehold og utvikling skal være med i lisenskostnaden.</t>
  </si>
  <si>
    <t>Det tas forbehold om at antall brukere vil kunne endre seg i løpet av kontraktens løpetid.</t>
  </si>
  <si>
    <t>Drift pr. år X 4 år</t>
  </si>
  <si>
    <t>År 2027 - 2030 (Kolonne I x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</si>
</sst>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font>
    <font>
      <sz val="10"/>
      <name val="Arial"/>
      <family val="2"/>
    </font>
    <font>
      <sz val="8"/>
      <name val="Arial"/>
      <family val="2"/>
    </font>
    <font>
      <b/>
      <sz val="8"/>
      <name val="Arial"/>
      <family val="2"/>
    </font>
    <font>
      <b/>
      <i/>
      <sz val="8"/>
      <name val="Arial"/>
      <family val="2"/>
    </font>
    <font>
      <b/>
      <sz val="10"/>
      <name val="Arial"/>
      <family val="2"/>
    </font>
    <font>
      <b/>
      <sz val="7"/>
      <name val="Arial"/>
      <family val="2"/>
    </font>
    <font>
      <sz val="10"/>
      <color rgb="FF000000"/>
      <name val="Arial"/>
      <family val="2"/>
    </font>
    <font>
      <sz val="11"/>
      <name val="Arial"/>
      <family val="2"/>
    </font>
    <font>
      <b/>
      <sz val="11"/>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rgb="FFFFFF99"/>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30">
    <xf numFmtId="0" fontId="0" fillId="0" borderId="0" xfId="0"/>
    <xf numFmtId="0" fontId="2" fillId="0" borderId="0" xfId="0" applyFont="1"/>
    <xf numFmtId="0" fontId="2" fillId="0" borderId="0" xfId="0" applyFont="1" applyAlignment="1">
      <alignment horizontal="left" vertical="top" wrapText="1"/>
    </xf>
    <xf numFmtId="0" fontId="1" fillId="0" borderId="0" xfId="0" applyFont="1"/>
    <xf numFmtId="3" fontId="2" fillId="0" borderId="0" xfId="0" applyNumberFormat="1" applyFont="1" applyAlignment="1">
      <alignment horizontal="left" vertical="top" wrapText="1"/>
    </xf>
    <xf numFmtId="3" fontId="2" fillId="0" borderId="0" xfId="0" applyNumberFormat="1" applyFont="1"/>
    <xf numFmtId="3" fontId="2" fillId="0" borderId="0" xfId="0" applyNumberFormat="1" applyFont="1" applyAlignment="1">
      <alignment horizontal="right" wrapText="1"/>
    </xf>
    <xf numFmtId="3" fontId="2" fillId="0" borderId="0" xfId="0" applyNumberFormat="1" applyFont="1" applyAlignment="1">
      <alignment horizontal="right"/>
    </xf>
    <xf numFmtId="3" fontId="2" fillId="2" borderId="1" xfId="0" applyNumberFormat="1" applyFont="1" applyFill="1" applyBorder="1" applyAlignment="1">
      <alignment horizontal="right"/>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right" wrapText="1"/>
    </xf>
    <xf numFmtId="0" fontId="2" fillId="0" borderId="0" xfId="0" applyFont="1" applyAlignment="1">
      <alignment horizontal="right"/>
    </xf>
    <xf numFmtId="3" fontId="2" fillId="2" borderId="4" xfId="0" applyNumberFormat="1" applyFont="1" applyFill="1" applyBorder="1" applyAlignment="1">
      <alignment horizontal="right"/>
    </xf>
    <xf numFmtId="0" fontId="3" fillId="0" borderId="0" xfId="0" applyFont="1"/>
    <xf numFmtId="0" fontId="2" fillId="3" borderId="1" xfId="0" applyFont="1" applyFill="1" applyBorder="1" applyAlignment="1">
      <alignment horizontal="center"/>
    </xf>
    <xf numFmtId="0" fontId="2" fillId="3" borderId="1" xfId="0" applyFont="1" applyFill="1" applyBorder="1" applyAlignment="1">
      <alignment horizontal="center" wrapText="1"/>
    </xf>
    <xf numFmtId="3" fontId="2" fillId="3" borderId="1" xfId="0" applyNumberFormat="1" applyFont="1" applyFill="1" applyBorder="1" applyAlignment="1">
      <alignment horizontal="right"/>
    </xf>
    <xf numFmtId="0" fontId="2" fillId="3" borderId="2" xfId="0" applyFont="1" applyFill="1" applyBorder="1" applyAlignment="1">
      <alignment horizontal="right" wrapText="1"/>
    </xf>
    <xf numFmtId="0" fontId="2" fillId="3" borderId="2" xfId="0" applyFont="1" applyFill="1" applyBorder="1" applyAlignment="1">
      <alignment horizontal="center" wrapText="1"/>
    </xf>
    <xf numFmtId="0" fontId="5" fillId="4" borderId="0" xfId="0" applyFont="1" applyFill="1"/>
    <xf numFmtId="0" fontId="0" fillId="4" borderId="0" xfId="0" applyFill="1"/>
    <xf numFmtId="0" fontId="1" fillId="4" borderId="0" xfId="0" applyFont="1" applyFill="1"/>
    <xf numFmtId="0" fontId="7" fillId="4" borderId="0" xfId="0" applyFont="1" applyFill="1" applyAlignment="1">
      <alignment vertical="center"/>
    </xf>
    <xf numFmtId="3" fontId="2" fillId="4" borderId="18" xfId="0" applyNumberFormat="1" applyFont="1" applyFill="1" applyBorder="1" applyAlignment="1">
      <alignment horizontal="right"/>
    </xf>
    <xf numFmtId="3" fontId="2" fillId="2" borderId="17" xfId="0" applyNumberFormat="1" applyFont="1" applyFill="1" applyBorder="1" applyAlignment="1">
      <alignment horizontal="right"/>
    </xf>
    <xf numFmtId="3" fontId="2" fillId="2" borderId="18" xfId="0" applyNumberFormat="1" applyFont="1" applyFill="1" applyBorder="1" applyAlignment="1">
      <alignment horizontal="right"/>
    </xf>
    <xf numFmtId="3" fontId="2" fillId="4" borderId="18" xfId="0" applyNumberFormat="1" applyFont="1" applyFill="1" applyBorder="1" applyAlignment="1">
      <alignment horizontal="right" wrapText="1"/>
    </xf>
    <xf numFmtId="3" fontId="2" fillId="4" borderId="20" xfId="0" applyNumberFormat="1" applyFont="1" applyFill="1" applyBorder="1" applyAlignment="1">
      <alignment horizontal="right" wrapText="1"/>
    </xf>
    <xf numFmtId="3" fontId="2" fillId="4" borderId="21" xfId="0" applyNumberFormat="1" applyFont="1" applyFill="1" applyBorder="1" applyAlignment="1">
      <alignment horizontal="right" wrapText="1"/>
    </xf>
    <xf numFmtId="3" fontId="2" fillId="4" borderId="24" xfId="0" applyNumberFormat="1" applyFont="1" applyFill="1" applyBorder="1" applyAlignment="1">
      <alignment horizontal="right" wrapText="1"/>
    </xf>
    <xf numFmtId="0" fontId="2" fillId="3" borderId="5" xfId="0" applyFont="1" applyFill="1" applyBorder="1" applyAlignment="1">
      <alignment horizontal="right" wrapText="1"/>
    </xf>
    <xf numFmtId="0" fontId="2" fillId="3" borderId="26" xfId="0" applyFont="1" applyFill="1" applyBorder="1" applyAlignment="1">
      <alignment horizontal="right" wrapText="1"/>
    </xf>
    <xf numFmtId="1" fontId="3" fillId="0" borderId="17" xfId="0" applyNumberFormat="1" applyFont="1" applyBorder="1" applyAlignment="1">
      <alignment horizontal="center"/>
    </xf>
    <xf numFmtId="0" fontId="2" fillId="3" borderId="18" xfId="0" applyFont="1" applyFill="1" applyBorder="1" applyAlignment="1">
      <alignment wrapText="1"/>
    </xf>
    <xf numFmtId="1" fontId="2" fillId="0" borderId="17" xfId="0" applyNumberFormat="1" applyFont="1" applyBorder="1" applyAlignment="1">
      <alignment horizontal="center"/>
    </xf>
    <xf numFmtId="0" fontId="3" fillId="3" borderId="18" xfId="0" applyFont="1" applyFill="1" applyBorder="1" applyAlignment="1">
      <alignment wrapText="1"/>
    </xf>
    <xf numFmtId="1" fontId="2" fillId="0" borderId="19" xfId="0" applyNumberFormat="1" applyFont="1" applyBorder="1" applyAlignment="1">
      <alignment horizontal="center"/>
    </xf>
    <xf numFmtId="1" fontId="3" fillId="0" borderId="19" xfId="0" applyNumberFormat="1" applyFont="1" applyBorder="1" applyAlignment="1">
      <alignment horizontal="center"/>
    </xf>
    <xf numFmtId="1" fontId="3" fillId="0" borderId="22" xfId="0" applyNumberFormat="1" applyFont="1" applyBorder="1" applyAlignment="1">
      <alignment horizontal="center"/>
    </xf>
    <xf numFmtId="0" fontId="2" fillId="3" borderId="27" xfId="0" applyFont="1" applyFill="1" applyBorder="1"/>
    <xf numFmtId="3" fontId="2" fillId="2" borderId="9" xfId="0" applyNumberFormat="1" applyFont="1" applyFill="1" applyBorder="1" applyAlignment="1">
      <alignment horizontal="right"/>
    </xf>
    <xf numFmtId="0" fontId="5" fillId="0" borderId="10" xfId="0" applyFont="1" applyBorder="1"/>
    <xf numFmtId="3" fontId="3" fillId="0" borderId="8" xfId="0" applyNumberFormat="1" applyFont="1" applyBorder="1"/>
    <xf numFmtId="3" fontId="3" fillId="0" borderId="3" xfId="0" applyNumberFormat="1" applyFont="1" applyBorder="1"/>
    <xf numFmtId="3" fontId="3" fillId="0" borderId="29" xfId="0" applyNumberFormat="1" applyFont="1" applyBorder="1"/>
    <xf numFmtId="3" fontId="2" fillId="3" borderId="5" xfId="0" applyNumberFormat="1" applyFont="1" applyFill="1" applyBorder="1" applyAlignment="1">
      <alignment horizontal="center"/>
    </xf>
    <xf numFmtId="3" fontId="2" fillId="2" borderId="5" xfId="0" applyNumberFormat="1" applyFont="1" applyFill="1" applyBorder="1" applyAlignment="1">
      <alignment horizontal="center"/>
    </xf>
    <xf numFmtId="3" fontId="2" fillId="3" borderId="5" xfId="0" applyNumberFormat="1" applyFont="1" applyFill="1" applyBorder="1" applyAlignment="1">
      <alignment horizontal="center" wrapText="1"/>
    </xf>
    <xf numFmtId="3" fontId="2" fillId="3" borderId="5" xfId="0" applyNumberFormat="1" applyFont="1" applyFill="1" applyBorder="1" applyAlignment="1">
      <alignment horizontal="right" wrapText="1"/>
    </xf>
    <xf numFmtId="3" fontId="2" fillId="3" borderId="2" xfId="0" applyNumberFormat="1" applyFont="1" applyFill="1" applyBorder="1" applyAlignment="1">
      <alignment horizontal="center" wrapText="1"/>
    </xf>
    <xf numFmtId="1" fontId="3" fillId="0" borderId="31" xfId="0" applyNumberFormat="1" applyFont="1" applyBorder="1" applyAlignment="1">
      <alignment horizontal="center"/>
    </xf>
    <xf numFmtId="3" fontId="2" fillId="3" borderId="17" xfId="0" applyNumberFormat="1" applyFont="1" applyFill="1" applyBorder="1" applyAlignment="1">
      <alignment horizontal="right"/>
    </xf>
    <xf numFmtId="3" fontId="2" fillId="3" borderId="18" xfId="0" applyNumberFormat="1" applyFont="1" applyFill="1" applyBorder="1" applyAlignment="1">
      <alignment horizontal="right"/>
    </xf>
    <xf numFmtId="3" fontId="2" fillId="3" borderId="17" xfId="0" applyNumberFormat="1" applyFont="1" applyFill="1" applyBorder="1" applyAlignment="1">
      <alignment horizontal="right" wrapText="1"/>
    </xf>
    <xf numFmtId="3" fontId="2" fillId="4" borderId="19" xfId="0" applyNumberFormat="1" applyFont="1" applyFill="1" applyBorder="1" applyAlignment="1">
      <alignment horizontal="right" wrapText="1"/>
    </xf>
    <xf numFmtId="3" fontId="3" fillId="3" borderId="18" xfId="0" applyNumberFormat="1" applyFont="1" applyFill="1" applyBorder="1" applyAlignment="1">
      <alignment horizontal="right"/>
    </xf>
    <xf numFmtId="3" fontId="3" fillId="4" borderId="32" xfId="0" applyNumberFormat="1" applyFont="1" applyFill="1" applyBorder="1" applyAlignment="1">
      <alignment horizontal="right"/>
    </xf>
    <xf numFmtId="3" fontId="2" fillId="2" borderId="24" xfId="0" applyNumberFormat="1" applyFont="1" applyFill="1" applyBorder="1" applyAlignment="1">
      <alignment horizontal="right"/>
    </xf>
    <xf numFmtId="3" fontId="3" fillId="3" borderId="19" xfId="0" applyNumberFormat="1" applyFont="1" applyFill="1" applyBorder="1" applyAlignment="1">
      <alignment horizontal="right" wrapText="1"/>
    </xf>
    <xf numFmtId="3" fontId="3" fillId="3" borderId="2" xfId="0" applyNumberFormat="1" applyFont="1" applyFill="1" applyBorder="1" applyAlignment="1">
      <alignment horizontal="center" wrapText="1"/>
    </xf>
    <xf numFmtId="3" fontId="2" fillId="4" borderId="17" xfId="0" applyNumberFormat="1" applyFont="1" applyFill="1" applyBorder="1" applyAlignment="1">
      <alignment horizontal="right" wrapText="1"/>
    </xf>
    <xf numFmtId="3" fontId="2" fillId="3" borderId="2" xfId="0" applyNumberFormat="1" applyFont="1" applyFill="1" applyBorder="1" applyAlignment="1">
      <alignment horizontal="right" wrapText="1"/>
    </xf>
    <xf numFmtId="3" fontId="2" fillId="3" borderId="19" xfId="0" applyNumberFormat="1" applyFont="1" applyFill="1" applyBorder="1" applyAlignment="1">
      <alignment horizontal="right" wrapText="1"/>
    </xf>
    <xf numFmtId="3" fontId="3" fillId="3" borderId="17" xfId="0" applyNumberFormat="1" applyFont="1" applyFill="1" applyBorder="1" applyAlignment="1">
      <alignment horizontal="right"/>
    </xf>
    <xf numFmtId="3" fontId="2" fillId="2" borderId="22" xfId="0" applyNumberFormat="1" applyFont="1" applyFill="1" applyBorder="1" applyAlignment="1">
      <alignment horizontal="right"/>
    </xf>
    <xf numFmtId="3" fontId="2" fillId="2" borderId="23" xfId="0" applyNumberFormat="1" applyFont="1" applyFill="1" applyBorder="1" applyAlignment="1">
      <alignment horizontal="right"/>
    </xf>
    <xf numFmtId="3" fontId="2" fillId="2" borderId="28" xfId="0" applyNumberFormat="1" applyFont="1" applyFill="1" applyBorder="1" applyAlignment="1">
      <alignment horizontal="right"/>
    </xf>
    <xf numFmtId="3" fontId="2" fillId="2" borderId="19" xfId="0" applyNumberFormat="1" applyFont="1" applyFill="1" applyBorder="1" applyAlignment="1">
      <alignment horizontal="right"/>
    </xf>
    <xf numFmtId="3" fontId="2" fillId="4" borderId="17" xfId="0" applyNumberFormat="1" applyFont="1" applyFill="1" applyBorder="1" applyAlignment="1">
      <alignment wrapText="1"/>
    </xf>
    <xf numFmtId="3" fontId="2" fillId="3" borderId="17" xfId="0" applyNumberFormat="1" applyFont="1" applyFill="1" applyBorder="1" applyAlignment="1">
      <alignment wrapText="1"/>
    </xf>
    <xf numFmtId="164" fontId="2" fillId="2" borderId="17" xfId="0" applyNumberFormat="1" applyFont="1" applyFill="1" applyBorder="1"/>
    <xf numFmtId="164" fontId="2" fillId="2" borderId="19" xfId="0" applyNumberFormat="1" applyFont="1" applyFill="1" applyBorder="1"/>
    <xf numFmtId="164" fontId="2" fillId="2" borderId="22" xfId="0" applyNumberFormat="1" applyFont="1" applyFill="1" applyBorder="1"/>
    <xf numFmtId="164" fontId="2" fillId="3" borderId="17" xfId="0" applyNumberFormat="1" applyFont="1" applyFill="1" applyBorder="1"/>
    <xf numFmtId="3" fontId="2" fillId="2" borderId="2" xfId="0" applyNumberFormat="1" applyFont="1" applyFill="1" applyBorder="1" applyAlignment="1">
      <alignment horizontal="center"/>
    </xf>
    <xf numFmtId="3" fontId="2" fillId="2" borderId="26" xfId="0" applyNumberFormat="1" applyFont="1" applyFill="1" applyBorder="1" applyAlignment="1">
      <alignment horizontal="center"/>
    </xf>
    <xf numFmtId="164" fontId="2" fillId="3" borderId="19" xfId="0" applyNumberFormat="1" applyFont="1" applyFill="1" applyBorder="1"/>
    <xf numFmtId="3" fontId="2" fillId="3" borderId="2" xfId="0" applyNumberFormat="1" applyFont="1" applyFill="1" applyBorder="1" applyAlignment="1">
      <alignment horizontal="center"/>
    </xf>
    <xf numFmtId="0" fontId="2" fillId="3" borderId="23" xfId="0" applyFont="1" applyFill="1" applyBorder="1" applyAlignment="1">
      <alignment horizontal="center" wrapText="1"/>
    </xf>
    <xf numFmtId="1" fontId="3" fillId="3" borderId="17" xfId="0" applyNumberFormat="1" applyFont="1" applyFill="1" applyBorder="1" applyAlignment="1">
      <alignment horizontal="center"/>
    </xf>
    <xf numFmtId="3" fontId="2" fillId="4" borderId="36" xfId="0" applyNumberFormat="1" applyFont="1" applyFill="1" applyBorder="1" applyAlignment="1">
      <alignment horizontal="right"/>
    </xf>
    <xf numFmtId="0" fontId="3" fillId="0" borderId="37" xfId="0" applyFont="1" applyBorder="1" applyAlignment="1">
      <alignment vertical="top"/>
    </xf>
    <xf numFmtId="0" fontId="3" fillId="0" borderId="40" xfId="0" applyFont="1" applyBorder="1" applyAlignment="1">
      <alignment horizontal="center" vertical="top"/>
    </xf>
    <xf numFmtId="3" fontId="3" fillId="0" borderId="38" xfId="0" applyNumberFormat="1" applyFont="1" applyBorder="1" applyAlignment="1">
      <alignment horizontal="left" vertical="top" wrapText="1"/>
    </xf>
    <xf numFmtId="3" fontId="3" fillId="0" borderId="37" xfId="0" applyNumberFormat="1" applyFont="1" applyBorder="1" applyAlignment="1">
      <alignment vertical="top"/>
    </xf>
    <xf numFmtId="3" fontId="3" fillId="0" borderId="39" xfId="0" applyNumberFormat="1" applyFont="1" applyBorder="1" applyAlignment="1">
      <alignment vertical="top"/>
    </xf>
    <xf numFmtId="3" fontId="3" fillId="0" borderId="38" xfId="0" applyNumberFormat="1" applyFont="1" applyBorder="1" applyAlignment="1">
      <alignment vertical="top" wrapText="1"/>
    </xf>
    <xf numFmtId="1" fontId="2" fillId="0" borderId="33" xfId="0" applyNumberFormat="1" applyFont="1" applyBorder="1" applyAlignment="1">
      <alignment horizontal="center"/>
    </xf>
    <xf numFmtId="0" fontId="2" fillId="3" borderId="11" xfId="0" applyFont="1" applyFill="1" applyBorder="1" applyAlignment="1">
      <alignment horizontal="center"/>
    </xf>
    <xf numFmtId="3" fontId="2" fillId="4" borderId="34" xfId="0" applyNumberFormat="1" applyFont="1" applyFill="1" applyBorder="1" applyAlignment="1">
      <alignment horizontal="right"/>
    </xf>
    <xf numFmtId="3" fontId="2" fillId="3" borderId="35" xfId="0" applyNumberFormat="1" applyFont="1" applyFill="1" applyBorder="1" applyAlignment="1">
      <alignment horizontal="center"/>
    </xf>
    <xf numFmtId="3" fontId="2" fillId="3" borderId="34" xfId="0" applyNumberFormat="1" applyFont="1" applyFill="1" applyBorder="1" applyAlignment="1">
      <alignment horizontal="right"/>
    </xf>
    <xf numFmtId="1" fontId="3" fillId="3" borderId="8" xfId="0" applyNumberFormat="1" applyFont="1" applyFill="1" applyBorder="1" applyAlignment="1">
      <alignment horizontal="center"/>
    </xf>
    <xf numFmtId="0" fontId="2" fillId="3" borderId="17" xfId="0" applyFont="1" applyFill="1" applyBorder="1" applyAlignment="1">
      <alignment horizontal="right"/>
    </xf>
    <xf numFmtId="0" fontId="2" fillId="3" borderId="41" xfId="0" applyFont="1" applyFill="1" applyBorder="1" applyAlignment="1">
      <alignment horizontal="right"/>
    </xf>
    <xf numFmtId="0" fontId="2" fillId="3" borderId="36" xfId="0" applyFont="1" applyFill="1" applyBorder="1" applyAlignment="1">
      <alignment wrapText="1"/>
    </xf>
    <xf numFmtId="0" fontId="2" fillId="3" borderId="17" xfId="0" applyFont="1" applyFill="1" applyBorder="1" applyAlignment="1">
      <alignment horizontal="right" wrapText="1"/>
    </xf>
    <xf numFmtId="0" fontId="2" fillId="3" borderId="19" xfId="0" applyFont="1" applyFill="1" applyBorder="1" applyAlignment="1">
      <alignment horizontal="right" wrapText="1"/>
    </xf>
    <xf numFmtId="0" fontId="2" fillId="3" borderId="33" xfId="0" applyFont="1" applyFill="1" applyBorder="1" applyAlignment="1">
      <alignment horizontal="right"/>
    </xf>
    <xf numFmtId="3" fontId="2" fillId="4" borderId="42" xfId="0" applyNumberFormat="1" applyFont="1" applyFill="1" applyBorder="1" applyAlignment="1">
      <alignment horizontal="right"/>
    </xf>
    <xf numFmtId="1" fontId="3" fillId="3" borderId="1" xfId="0" applyNumberFormat="1" applyFont="1" applyFill="1" applyBorder="1" applyAlignment="1">
      <alignment horizontal="center"/>
    </xf>
    <xf numFmtId="0" fontId="3" fillId="0" borderId="43" xfId="0" applyFont="1" applyBorder="1" applyAlignment="1">
      <alignment vertical="top"/>
    </xf>
    <xf numFmtId="0" fontId="2" fillId="3" borderId="44" xfId="0" applyFont="1" applyFill="1" applyBorder="1" applyAlignment="1">
      <alignment wrapText="1"/>
    </xf>
    <xf numFmtId="0" fontId="2" fillId="3" borderId="45" xfId="0" applyFont="1" applyFill="1" applyBorder="1" applyAlignment="1">
      <alignment wrapText="1"/>
    </xf>
    <xf numFmtId="0" fontId="3" fillId="3" borderId="44" xfId="0" applyFont="1" applyFill="1" applyBorder="1" applyAlignment="1">
      <alignment wrapText="1"/>
    </xf>
    <xf numFmtId="0" fontId="2" fillId="3" borderId="44" xfId="0" applyFont="1" applyFill="1" applyBorder="1" applyAlignment="1">
      <alignment horizontal="left" wrapText="1"/>
    </xf>
    <xf numFmtId="0" fontId="2" fillId="3" borderId="46" xfId="0" applyFont="1" applyFill="1" applyBorder="1" applyAlignment="1">
      <alignment horizontal="left" wrapText="1"/>
    </xf>
    <xf numFmtId="0" fontId="3" fillId="3" borderId="12" xfId="0" applyFont="1" applyFill="1" applyBorder="1" applyAlignment="1">
      <alignment horizontal="left" wrapText="1"/>
    </xf>
    <xf numFmtId="0" fontId="2" fillId="3" borderId="44" xfId="0" applyFont="1" applyFill="1" applyBorder="1"/>
    <xf numFmtId="0" fontId="2" fillId="3" borderId="46" xfId="0" applyFont="1" applyFill="1" applyBorder="1"/>
    <xf numFmtId="0" fontId="3" fillId="3" borderId="46" xfId="0" applyFont="1" applyFill="1" applyBorder="1"/>
    <xf numFmtId="0" fontId="3" fillId="0" borderId="37" xfId="0" applyFont="1" applyBorder="1" applyAlignment="1">
      <alignment horizontal="left" vertical="top"/>
    </xf>
    <xf numFmtId="3" fontId="3" fillId="0" borderId="40" xfId="0" applyNumberFormat="1" applyFont="1" applyBorder="1" applyAlignment="1">
      <alignment vertical="top"/>
    </xf>
    <xf numFmtId="49" fontId="3" fillId="0" borderId="38" xfId="0" applyNumberFormat="1" applyFont="1" applyBorder="1" applyAlignment="1">
      <alignment vertical="top" wrapText="1"/>
    </xf>
    <xf numFmtId="1" fontId="3" fillId="3" borderId="19" xfId="0" applyNumberFormat="1" applyFont="1" applyFill="1" applyBorder="1" applyAlignment="1">
      <alignment horizontal="center"/>
    </xf>
    <xf numFmtId="0" fontId="3" fillId="3" borderId="3" xfId="0" applyFont="1" applyFill="1" applyBorder="1" applyAlignment="1">
      <alignment wrapText="1"/>
    </xf>
    <xf numFmtId="3" fontId="3" fillId="3" borderId="7" xfId="0" applyNumberFormat="1" applyFont="1" applyFill="1" applyBorder="1" applyAlignment="1">
      <alignment horizontal="right"/>
    </xf>
    <xf numFmtId="0" fontId="8" fillId="0" borderId="0" xfId="0" applyFont="1"/>
    <xf numFmtId="0" fontId="9" fillId="0" borderId="0" xfId="0" applyFont="1"/>
    <xf numFmtId="3" fontId="3" fillId="0" borderId="8" xfId="0" applyNumberFormat="1" applyFont="1" applyBorder="1" applyAlignment="1">
      <alignment horizontal="center"/>
    </xf>
    <xf numFmtId="3" fontId="3" fillId="0" borderId="3" xfId="0" applyNumberFormat="1" applyFont="1" applyBorder="1" applyAlignment="1">
      <alignment horizontal="center"/>
    </xf>
    <xf numFmtId="3" fontId="3" fillId="0" borderId="29" xfId="0" applyNumberFormat="1" applyFont="1" applyBorder="1" applyAlignment="1">
      <alignment horizontal="center"/>
    </xf>
    <xf numFmtId="3" fontId="2" fillId="3" borderId="18" xfId="0" applyNumberFormat="1" applyFont="1" applyFill="1" applyBorder="1" applyAlignment="1">
      <alignment horizontal="right" wrapText="1"/>
    </xf>
    <xf numFmtId="3" fontId="2" fillId="3" borderId="9" xfId="0" applyNumberFormat="1" applyFont="1" applyFill="1" applyBorder="1" applyAlignment="1">
      <alignment horizontal="right" wrapText="1"/>
    </xf>
    <xf numFmtId="3" fontId="2" fillId="3" borderId="1" xfId="0" applyNumberFormat="1" applyFont="1" applyFill="1" applyBorder="1" applyAlignment="1">
      <alignment horizontal="right" wrapText="1"/>
    </xf>
    <xf numFmtId="3" fontId="2" fillId="3" borderId="9" xfId="0" applyNumberFormat="1" applyFont="1" applyFill="1" applyBorder="1" applyAlignment="1">
      <alignment horizontal="right"/>
    </xf>
    <xf numFmtId="3" fontId="2" fillId="3" borderId="5" xfId="0" applyNumberFormat="1" applyFont="1" applyFill="1" applyBorder="1" applyAlignment="1">
      <alignment horizontal="right"/>
    </xf>
    <xf numFmtId="3" fontId="2" fillId="3" borderId="10" xfId="0" applyNumberFormat="1" applyFont="1" applyFill="1" applyBorder="1" applyAlignment="1">
      <alignment horizontal="right"/>
    </xf>
    <xf numFmtId="3" fontId="3" fillId="0" borderId="28" xfId="0" applyNumberFormat="1" applyFont="1" applyBorder="1" applyAlignment="1">
      <alignment vertical="top"/>
    </xf>
    <xf numFmtId="3" fontId="3" fillId="0" borderId="28" xfId="0" applyNumberFormat="1" applyFont="1" applyBorder="1" applyAlignment="1">
      <alignment vertical="top" wrapText="1"/>
    </xf>
    <xf numFmtId="0" fontId="2" fillId="5" borderId="44" xfId="0" applyFont="1" applyFill="1" applyBorder="1" applyAlignment="1">
      <alignment wrapText="1"/>
    </xf>
    <xf numFmtId="0" fontId="2" fillId="5" borderId="17" xfId="0" applyFont="1" applyFill="1" applyBorder="1" applyAlignment="1">
      <alignment horizontal="right"/>
    </xf>
    <xf numFmtId="0" fontId="2" fillId="5" borderId="1" xfId="0" applyFont="1" applyFill="1" applyBorder="1" applyAlignment="1">
      <alignment horizontal="center"/>
    </xf>
    <xf numFmtId="3" fontId="2" fillId="5" borderId="18" xfId="0" applyNumberFormat="1" applyFont="1" applyFill="1" applyBorder="1" applyAlignment="1">
      <alignment horizontal="right"/>
    </xf>
    <xf numFmtId="3" fontId="2" fillId="5" borderId="9" xfId="0" applyNumberFormat="1" applyFont="1" applyFill="1" applyBorder="1" applyAlignment="1">
      <alignment horizontal="right"/>
    </xf>
    <xf numFmtId="3" fontId="2" fillId="5" borderId="17" xfId="0" applyNumberFormat="1" applyFont="1" applyFill="1" applyBorder="1" applyAlignment="1">
      <alignment horizontal="right"/>
    </xf>
    <xf numFmtId="3" fontId="2" fillId="5" borderId="5" xfId="0" applyNumberFormat="1" applyFont="1" applyFill="1" applyBorder="1" applyAlignment="1">
      <alignment horizontal="right"/>
    </xf>
    <xf numFmtId="3" fontId="2" fillId="5" borderId="1" xfId="0" applyNumberFormat="1" applyFont="1" applyFill="1" applyBorder="1" applyAlignment="1">
      <alignment horizontal="right"/>
    </xf>
    <xf numFmtId="3" fontId="2" fillId="3" borderId="28" xfId="0" applyNumberFormat="1" applyFont="1" applyFill="1" applyBorder="1" applyAlignment="1">
      <alignment horizontal="right" wrapText="1"/>
    </xf>
    <xf numFmtId="0" fontId="3" fillId="5" borderId="44" xfId="0" applyFont="1" applyFill="1" applyBorder="1" applyAlignment="1">
      <alignment wrapText="1"/>
    </xf>
    <xf numFmtId="3" fontId="3" fillId="3" borderId="28" xfId="0" applyNumberFormat="1" applyFont="1" applyFill="1" applyBorder="1" applyAlignment="1">
      <alignment horizontal="right" wrapText="1"/>
    </xf>
    <xf numFmtId="3" fontId="3" fillId="5" borderId="18" xfId="0" applyNumberFormat="1" applyFont="1" applyFill="1" applyBorder="1" applyAlignment="1">
      <alignment horizontal="right"/>
    </xf>
    <xf numFmtId="3" fontId="3" fillId="5" borderId="9" xfId="0" applyNumberFormat="1" applyFont="1" applyFill="1" applyBorder="1" applyAlignment="1">
      <alignment horizontal="right"/>
    </xf>
    <xf numFmtId="3" fontId="3" fillId="5" borderId="17" xfId="0" applyNumberFormat="1" applyFont="1" applyFill="1" applyBorder="1" applyAlignment="1">
      <alignment horizontal="right"/>
    </xf>
    <xf numFmtId="0" fontId="2" fillId="5" borderId="47" xfId="0" applyFont="1" applyFill="1" applyBorder="1" applyAlignment="1">
      <alignment horizontal="left" wrapText="1"/>
    </xf>
    <xf numFmtId="0" fontId="2" fillId="5" borderId="19" xfId="0" applyFont="1" applyFill="1" applyBorder="1" applyAlignment="1">
      <alignment horizontal="right" wrapText="1"/>
    </xf>
    <xf numFmtId="0" fontId="2" fillId="5" borderId="1" xfId="0" applyFont="1" applyFill="1" applyBorder="1" applyAlignment="1">
      <alignment horizontal="center" wrapText="1"/>
    </xf>
    <xf numFmtId="3" fontId="2" fillId="5" borderId="20" xfId="0" applyNumberFormat="1" applyFont="1" applyFill="1" applyBorder="1" applyAlignment="1">
      <alignment horizontal="right" wrapText="1"/>
    </xf>
    <xf numFmtId="3" fontId="2" fillId="5" borderId="28" xfId="0" applyNumberFormat="1" applyFont="1" applyFill="1" applyBorder="1" applyAlignment="1">
      <alignment horizontal="right" wrapText="1"/>
    </xf>
    <xf numFmtId="3" fontId="2" fillId="5" borderId="19" xfId="0" applyNumberFormat="1" applyFont="1" applyFill="1" applyBorder="1" applyAlignment="1">
      <alignment horizontal="right" wrapText="1"/>
    </xf>
    <xf numFmtId="3" fontId="2" fillId="5" borderId="2" xfId="0" applyNumberFormat="1" applyFont="1" applyFill="1" applyBorder="1" applyAlignment="1">
      <alignment horizontal="right" wrapText="1"/>
    </xf>
    <xf numFmtId="0" fontId="2" fillId="5" borderId="46" xfId="0" applyFont="1" applyFill="1" applyBorder="1" applyAlignment="1">
      <alignment horizontal="left" wrapText="1"/>
    </xf>
    <xf numFmtId="3" fontId="2" fillId="3" borderId="21" xfId="0" applyNumberFormat="1" applyFont="1" applyFill="1" applyBorder="1" applyAlignment="1">
      <alignment horizontal="right" wrapText="1"/>
    </xf>
    <xf numFmtId="3" fontId="3" fillId="3" borderId="2" xfId="0" applyNumberFormat="1" applyFont="1" applyFill="1" applyBorder="1" applyAlignment="1">
      <alignment horizontal="right" wrapText="1"/>
    </xf>
    <xf numFmtId="3" fontId="2" fillId="5" borderId="17" xfId="0" applyNumberFormat="1" applyFont="1" applyFill="1" applyBorder="1" applyAlignment="1">
      <alignment horizontal="right" wrapText="1"/>
    </xf>
    <xf numFmtId="3" fontId="2" fillId="5" borderId="5" xfId="0" applyNumberFormat="1" applyFont="1" applyFill="1" applyBorder="1" applyAlignment="1">
      <alignment horizontal="right" wrapText="1"/>
    </xf>
    <xf numFmtId="3" fontId="3" fillId="3" borderId="9" xfId="0" applyNumberFormat="1" applyFont="1" applyFill="1" applyBorder="1" applyAlignment="1">
      <alignment horizontal="right"/>
    </xf>
    <xf numFmtId="0" fontId="2" fillId="5" borderId="46" xfId="0" applyFont="1" applyFill="1" applyBorder="1"/>
    <xf numFmtId="0" fontId="2" fillId="5" borderId="2" xfId="0" applyFont="1" applyFill="1" applyBorder="1" applyAlignment="1">
      <alignment horizontal="center" wrapText="1"/>
    </xf>
    <xf numFmtId="3" fontId="2" fillId="5" borderId="21" xfId="0" applyNumberFormat="1" applyFont="1" applyFill="1" applyBorder="1" applyAlignment="1">
      <alignment horizontal="right" wrapText="1"/>
    </xf>
    <xf numFmtId="3" fontId="2" fillId="5" borderId="32" xfId="0" applyNumberFormat="1" applyFont="1" applyFill="1" applyBorder="1" applyAlignment="1">
      <alignment horizontal="right"/>
    </xf>
    <xf numFmtId="0" fontId="2" fillId="5" borderId="17" xfId="0" applyFont="1" applyFill="1" applyBorder="1" applyAlignment="1">
      <alignment horizontal="right" wrapText="1"/>
    </xf>
    <xf numFmtId="3" fontId="2" fillId="5" borderId="18" xfId="0" applyNumberFormat="1" applyFont="1" applyFill="1" applyBorder="1" applyAlignment="1">
      <alignment horizontal="right" wrapText="1"/>
    </xf>
    <xf numFmtId="3" fontId="2" fillId="5" borderId="9" xfId="0" applyNumberFormat="1" applyFont="1" applyFill="1" applyBorder="1" applyAlignment="1">
      <alignment horizontal="right" wrapText="1"/>
    </xf>
    <xf numFmtId="3" fontId="3" fillId="3" borderId="34" xfId="0" applyNumberFormat="1" applyFont="1" applyFill="1" applyBorder="1" applyAlignment="1">
      <alignment horizontal="right"/>
    </xf>
    <xf numFmtId="3" fontId="3" fillId="4" borderId="33" xfId="0" applyNumberFormat="1" applyFont="1" applyFill="1" applyBorder="1" applyAlignment="1">
      <alignment horizontal="right"/>
    </xf>
    <xf numFmtId="3" fontId="3" fillId="4" borderId="11" xfId="0" applyNumberFormat="1" applyFont="1" applyFill="1" applyBorder="1" applyAlignment="1">
      <alignment horizontal="right"/>
    </xf>
    <xf numFmtId="3" fontId="3" fillId="4" borderId="17" xfId="0" applyNumberFormat="1" applyFont="1" applyFill="1" applyBorder="1" applyAlignment="1">
      <alignment horizontal="right"/>
    </xf>
    <xf numFmtId="3" fontId="3" fillId="4" borderId="1" xfId="0" applyNumberFormat="1" applyFont="1" applyFill="1" applyBorder="1" applyAlignment="1">
      <alignment horizontal="right"/>
    </xf>
    <xf numFmtId="3" fontId="2" fillId="5" borderId="5" xfId="0" applyNumberFormat="1" applyFont="1" applyFill="1" applyBorder="1" applyAlignment="1">
      <alignment horizontal="center" wrapText="1"/>
    </xf>
    <xf numFmtId="3" fontId="3" fillId="5" borderId="1" xfId="0" applyNumberFormat="1" applyFont="1" applyFill="1" applyBorder="1" applyAlignment="1">
      <alignment horizontal="right"/>
    </xf>
    <xf numFmtId="0" fontId="2" fillId="5" borderId="0" xfId="0" applyFont="1" applyFill="1"/>
    <xf numFmtId="3" fontId="3" fillId="3" borderId="1" xfId="0" applyNumberFormat="1" applyFont="1" applyFill="1" applyBorder="1" applyAlignment="1">
      <alignment horizontal="right"/>
    </xf>
    <xf numFmtId="0" fontId="2" fillId="5" borderId="22" xfId="0" applyFont="1" applyFill="1" applyBorder="1" applyAlignment="1">
      <alignment horizontal="right" wrapText="1"/>
    </xf>
    <xf numFmtId="0" fontId="2" fillId="5" borderId="23" xfId="0" applyFont="1" applyFill="1" applyBorder="1" applyAlignment="1">
      <alignment horizontal="center" wrapText="1"/>
    </xf>
    <xf numFmtId="3" fontId="2" fillId="5" borderId="24" xfId="0" applyNumberFormat="1" applyFont="1" applyFill="1" applyBorder="1" applyAlignment="1">
      <alignment horizontal="right" wrapText="1"/>
    </xf>
    <xf numFmtId="3" fontId="2" fillId="5" borderId="22" xfId="0" applyNumberFormat="1" applyFont="1" applyFill="1" applyBorder="1" applyAlignment="1">
      <alignment horizontal="right" wrapText="1"/>
    </xf>
    <xf numFmtId="3" fontId="2" fillId="5" borderId="26" xfId="0" applyNumberFormat="1" applyFont="1" applyFill="1" applyBorder="1" applyAlignment="1">
      <alignment horizontal="right" wrapText="1"/>
    </xf>
    <xf numFmtId="3" fontId="2" fillId="5" borderId="24" xfId="0" applyNumberFormat="1" applyFont="1" applyFill="1" applyBorder="1" applyAlignment="1">
      <alignment horizontal="right"/>
    </xf>
    <xf numFmtId="3" fontId="2" fillId="5" borderId="22" xfId="0" applyNumberFormat="1" applyFont="1" applyFill="1" applyBorder="1" applyAlignment="1">
      <alignment horizontal="right"/>
    </xf>
    <xf numFmtId="3" fontId="2" fillId="5" borderId="23" xfId="0" applyNumberFormat="1" applyFont="1" applyFill="1" applyBorder="1" applyAlignment="1">
      <alignment horizontal="right"/>
    </xf>
    <xf numFmtId="0" fontId="3" fillId="5" borderId="18" xfId="0" applyFont="1" applyFill="1" applyBorder="1" applyAlignment="1">
      <alignment wrapText="1"/>
    </xf>
    <xf numFmtId="0" fontId="2" fillId="5" borderId="25" xfId="0" applyFont="1" applyFill="1" applyBorder="1" applyAlignment="1">
      <alignment horizontal="right" wrapText="1"/>
    </xf>
    <xf numFmtId="0" fontId="2" fillId="5" borderId="15" xfId="0" applyFont="1" applyFill="1" applyBorder="1" applyAlignment="1">
      <alignment horizontal="center" wrapText="1"/>
    </xf>
    <xf numFmtId="3" fontId="2" fillId="5" borderId="16" xfId="0" applyNumberFormat="1" applyFont="1" applyFill="1" applyBorder="1" applyAlignment="1">
      <alignment horizontal="right" wrapText="1"/>
    </xf>
    <xf numFmtId="3" fontId="2" fillId="5" borderId="9" xfId="0" applyNumberFormat="1" applyFont="1" applyFill="1" applyBorder="1" applyAlignment="1">
      <alignment vertical="top" wrapText="1"/>
    </xf>
    <xf numFmtId="3" fontId="2" fillId="5" borderId="14" xfId="0" applyNumberFormat="1" applyFont="1" applyFill="1" applyBorder="1" applyAlignment="1">
      <alignment vertical="top" wrapText="1"/>
    </xf>
    <xf numFmtId="3" fontId="2" fillId="5" borderId="25" xfId="0" applyNumberFormat="1" applyFont="1" applyFill="1" applyBorder="1" applyAlignment="1">
      <alignment vertical="top" wrapText="1"/>
    </xf>
    <xf numFmtId="3" fontId="2" fillId="5" borderId="16" xfId="0" applyNumberFormat="1" applyFont="1" applyFill="1" applyBorder="1" applyAlignment="1">
      <alignment horizontal="right"/>
    </xf>
    <xf numFmtId="3" fontId="2" fillId="5" borderId="14" xfId="0" applyNumberFormat="1" applyFont="1" applyFill="1" applyBorder="1" applyAlignment="1">
      <alignment horizontal="right"/>
    </xf>
    <xf numFmtId="3" fontId="2" fillId="5" borderId="15" xfId="0" applyNumberFormat="1" applyFont="1" applyFill="1" applyBorder="1" applyAlignment="1">
      <alignment horizontal="right"/>
    </xf>
    <xf numFmtId="0" fontId="2" fillId="5" borderId="5" xfId="0" applyFont="1" applyFill="1" applyBorder="1" applyAlignment="1">
      <alignment horizontal="right" wrapText="1"/>
    </xf>
    <xf numFmtId="3" fontId="2" fillId="5" borderId="17" xfId="0" applyNumberFormat="1" applyFont="1" applyFill="1" applyBorder="1" applyAlignment="1">
      <alignment vertical="top" wrapText="1"/>
    </xf>
    <xf numFmtId="3" fontId="2" fillId="5" borderId="5" xfId="0" applyNumberFormat="1" applyFont="1" applyFill="1" applyBorder="1" applyAlignment="1">
      <alignment vertical="top" wrapText="1"/>
    </xf>
    <xf numFmtId="3" fontId="2" fillId="3" borderId="9" xfId="0" applyNumberFormat="1" applyFont="1" applyFill="1" applyBorder="1" applyAlignment="1">
      <alignment vertical="top" wrapText="1"/>
    </xf>
    <xf numFmtId="3" fontId="2" fillId="5" borderId="17" xfId="0" applyNumberFormat="1" applyFont="1" applyFill="1" applyBorder="1" applyAlignment="1">
      <alignment wrapText="1"/>
    </xf>
    <xf numFmtId="3" fontId="2" fillId="3" borderId="17" xfId="0" applyNumberFormat="1" applyFont="1" applyFill="1" applyBorder="1" applyAlignment="1">
      <alignment vertical="top" wrapText="1"/>
    </xf>
    <xf numFmtId="3" fontId="2" fillId="3" borderId="5" xfId="0" applyNumberFormat="1" applyFont="1" applyFill="1" applyBorder="1" applyAlignment="1">
      <alignment vertical="top" wrapText="1"/>
    </xf>
    <xf numFmtId="3" fontId="3" fillId="4" borderId="18" xfId="0" applyNumberFormat="1" applyFont="1" applyFill="1" applyBorder="1" applyAlignment="1">
      <alignment horizontal="right"/>
    </xf>
    <xf numFmtId="0" fontId="2" fillId="5" borderId="18" xfId="0" applyFont="1" applyFill="1" applyBorder="1" applyAlignment="1">
      <alignment wrapText="1"/>
    </xf>
    <xf numFmtId="0" fontId="3" fillId="4" borderId="5" xfId="0" applyFont="1" applyFill="1" applyBorder="1" applyAlignment="1">
      <alignment horizontal="center" wrapText="1"/>
    </xf>
    <xf numFmtId="0" fontId="2" fillId="5" borderId="18" xfId="0" applyFont="1" applyFill="1" applyBorder="1" applyAlignment="1">
      <alignment horizontal="center" wrapText="1"/>
    </xf>
    <xf numFmtId="0" fontId="2" fillId="3" borderId="18" xfId="0" applyFont="1" applyFill="1" applyBorder="1" applyAlignment="1">
      <alignment horizontal="center" wrapText="1"/>
    </xf>
    <xf numFmtId="0" fontId="2" fillId="3" borderId="5" xfId="0" applyFont="1" applyFill="1" applyBorder="1" applyAlignment="1">
      <alignment horizontal="right"/>
    </xf>
    <xf numFmtId="3" fontId="2" fillId="3" borderId="9" xfId="0" applyNumberFormat="1" applyFont="1" applyFill="1" applyBorder="1"/>
    <xf numFmtId="3" fontId="2" fillId="3" borderId="17" xfId="0" applyNumberFormat="1" applyFont="1" applyFill="1" applyBorder="1"/>
    <xf numFmtId="3" fontId="2" fillId="3" borderId="5" xfId="0" applyNumberFormat="1" applyFont="1" applyFill="1" applyBorder="1"/>
    <xf numFmtId="3" fontId="2" fillId="3" borderId="28" xfId="0" applyNumberFormat="1" applyFont="1" applyFill="1" applyBorder="1"/>
    <xf numFmtId="0" fontId="2" fillId="3" borderId="3" xfId="0" applyFont="1" applyFill="1" applyBorder="1" applyAlignment="1">
      <alignment horizontal="right"/>
    </xf>
    <xf numFmtId="0" fontId="2" fillId="3" borderId="3" xfId="0" applyFont="1" applyFill="1" applyBorder="1" applyAlignment="1">
      <alignment horizontal="center"/>
    </xf>
    <xf numFmtId="3" fontId="2" fillId="3" borderId="3" xfId="0" applyNumberFormat="1" applyFont="1" applyFill="1" applyBorder="1" applyAlignment="1">
      <alignment horizontal="right"/>
    </xf>
    <xf numFmtId="3" fontId="2" fillId="3" borderId="3" xfId="0" applyNumberFormat="1" applyFont="1" applyFill="1" applyBorder="1"/>
    <xf numFmtId="3" fontId="2" fillId="3" borderId="6" xfId="0" applyNumberFormat="1" applyFont="1" applyFill="1" applyBorder="1" applyAlignment="1">
      <alignment horizontal="right"/>
    </xf>
    <xf numFmtId="3" fontId="2" fillId="3" borderId="28" xfId="0" applyNumberFormat="1" applyFont="1" applyFill="1" applyBorder="1" applyAlignment="1">
      <alignment horizontal="right"/>
    </xf>
    <xf numFmtId="3" fontId="2" fillId="3" borderId="19" xfId="0" applyNumberFormat="1" applyFont="1" applyFill="1" applyBorder="1" applyAlignment="1">
      <alignment horizontal="right"/>
    </xf>
    <xf numFmtId="3" fontId="2" fillId="3" borderId="4" xfId="0" applyNumberFormat="1" applyFont="1" applyFill="1" applyBorder="1" applyAlignment="1">
      <alignment horizontal="right"/>
    </xf>
    <xf numFmtId="0" fontId="2" fillId="3" borderId="0" xfId="0" applyFont="1" applyFill="1" applyAlignment="1">
      <alignment vertical="top" wrapText="1"/>
    </xf>
    <xf numFmtId="0" fontId="6" fillId="3" borderId="0" xfId="0" applyFont="1" applyFill="1"/>
    <xf numFmtId="0" fontId="6" fillId="3" borderId="9" xfId="0" applyFont="1" applyFill="1" applyBorder="1"/>
    <xf numFmtId="0" fontId="6" fillId="3" borderId="30" xfId="0" applyFont="1" applyFill="1" applyBorder="1"/>
    <xf numFmtId="0" fontId="3" fillId="0" borderId="0" xfId="0" applyFont="1"/>
    <xf numFmtId="0" fontId="0" fillId="0" borderId="0" xfId="0"/>
    <xf numFmtId="0" fontId="4" fillId="0" borderId="0" xfId="0" applyFont="1"/>
    <xf numFmtId="0" fontId="2" fillId="0" borderId="0" xfId="0" applyFont="1" applyAlignment="1">
      <alignment horizontal="left" vertical="top" wrapText="1"/>
    </xf>
    <xf numFmtId="0" fontId="2" fillId="0" borderId="0" xfId="0" applyFont="1"/>
    <xf numFmtId="0" fontId="3" fillId="0" borderId="12" xfId="0" applyFont="1" applyBorder="1" applyAlignment="1">
      <alignment horizontal="center"/>
    </xf>
    <xf numFmtId="0" fontId="5" fillId="0" borderId="6" xfId="0" applyFont="1" applyBorder="1" applyAlignment="1">
      <alignment horizontal="center"/>
    </xf>
    <xf numFmtId="0" fontId="5" fillId="0" borderId="13" xfId="0" applyFont="1" applyBorder="1" applyAlignment="1">
      <alignment horizontal="center"/>
    </xf>
    <xf numFmtId="3" fontId="3" fillId="0" borderId="12" xfId="0" applyNumberFormat="1" applyFont="1" applyBorder="1" applyAlignment="1">
      <alignment horizont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H20"/>
  <sheetViews>
    <sheetView topLeftCell="A4" workbookViewId="0">
      <selection activeCell="A2" sqref="A2"/>
    </sheetView>
  </sheetViews>
  <sheetFormatPr baseColWidth="10" defaultColWidth="9.109375" defaultRowHeight="13.2" x14ac:dyDescent="0.25"/>
  <cols>
    <col min="1" max="1" width="49.33203125" bestFit="1" customWidth="1"/>
    <col min="2" max="4" width="18.6640625" customWidth="1"/>
    <col min="5" max="5" width="22.88671875" customWidth="1"/>
    <col min="6" max="256" width="11.44140625" customWidth="1"/>
  </cols>
  <sheetData>
    <row r="3" spans="1:8" x14ac:dyDescent="0.25">
      <c r="A3" s="20" t="s">
        <v>0</v>
      </c>
      <c r="B3" s="21"/>
      <c r="C3" s="21"/>
      <c r="D3" s="21"/>
      <c r="E3" s="21"/>
      <c r="F3" s="21"/>
      <c r="G3" s="21"/>
      <c r="H3" s="21"/>
    </row>
    <row r="4" spans="1:8" s="3" customFormat="1" x14ac:dyDescent="0.25">
      <c r="A4" s="22" t="s">
        <v>84</v>
      </c>
      <c r="B4" s="22"/>
      <c r="C4" s="22"/>
      <c r="D4" s="22"/>
      <c r="E4" s="22"/>
      <c r="F4" s="22"/>
      <c r="G4" s="22"/>
      <c r="H4" s="22"/>
    </row>
    <row r="5" spans="1:8" s="3" customFormat="1" x14ac:dyDescent="0.25">
      <c r="A5" s="22" t="s">
        <v>102</v>
      </c>
      <c r="B5" s="22"/>
      <c r="C5" s="22"/>
      <c r="D5" s="22"/>
      <c r="E5" s="22"/>
      <c r="F5" s="22"/>
      <c r="G5" s="22"/>
      <c r="H5" s="22"/>
    </row>
    <row r="6" spans="1:8" x14ac:dyDescent="0.25">
      <c r="A6" s="20"/>
      <c r="B6" s="21"/>
      <c r="C6" s="21"/>
      <c r="D6" s="21"/>
      <c r="E6" s="21"/>
      <c r="F6" s="21"/>
      <c r="G6" s="21"/>
      <c r="H6" s="21"/>
    </row>
    <row r="7" spans="1:8" x14ac:dyDescent="0.25">
      <c r="A7" s="22" t="s">
        <v>1</v>
      </c>
      <c r="B7" s="21"/>
      <c r="C7" s="21"/>
      <c r="D7" s="21"/>
      <c r="E7" s="21"/>
      <c r="F7" s="21"/>
      <c r="G7" s="21"/>
      <c r="H7" s="21"/>
    </row>
    <row r="8" spans="1:8" x14ac:dyDescent="0.25">
      <c r="A8" s="22" t="s">
        <v>2</v>
      </c>
      <c r="B8" s="21"/>
      <c r="C8" s="21"/>
      <c r="D8" s="21"/>
      <c r="E8" s="21"/>
      <c r="F8" s="21"/>
      <c r="G8" s="21"/>
      <c r="H8" s="21"/>
    </row>
    <row r="9" spans="1:8" x14ac:dyDescent="0.25">
      <c r="A9" s="21"/>
      <c r="B9" s="21"/>
      <c r="C9" s="21"/>
      <c r="D9" s="21"/>
      <c r="E9" s="21"/>
      <c r="F9" s="21"/>
      <c r="G9" s="21"/>
      <c r="H9" s="21"/>
    </row>
    <row r="10" spans="1:8" x14ac:dyDescent="0.25">
      <c r="A10" s="22" t="s">
        <v>3</v>
      </c>
      <c r="B10" s="21"/>
      <c r="C10" s="21"/>
      <c r="D10" s="21"/>
      <c r="E10" s="21"/>
      <c r="F10" s="21"/>
      <c r="G10" s="21"/>
      <c r="H10" s="21"/>
    </row>
    <row r="11" spans="1:8" x14ac:dyDescent="0.25">
      <c r="A11" s="22" t="s">
        <v>4</v>
      </c>
      <c r="B11" s="21"/>
      <c r="C11" s="21"/>
      <c r="D11" s="21"/>
      <c r="E11" s="21"/>
      <c r="F11" s="21"/>
      <c r="G11" s="21"/>
      <c r="H11" s="21"/>
    </row>
    <row r="12" spans="1:8" x14ac:dyDescent="0.25">
      <c r="A12" s="21"/>
      <c r="B12" s="21"/>
      <c r="C12" s="21"/>
      <c r="D12" s="21"/>
      <c r="E12" s="21"/>
      <c r="F12" s="21"/>
      <c r="G12" s="21"/>
      <c r="H12" s="21"/>
    </row>
    <row r="13" spans="1:8" x14ac:dyDescent="0.25">
      <c r="A13" s="21" t="s">
        <v>5</v>
      </c>
      <c r="B13" s="21"/>
      <c r="C13" s="21"/>
      <c r="D13" s="21"/>
      <c r="E13" s="21"/>
      <c r="F13" s="21"/>
      <c r="G13" s="21"/>
      <c r="H13" s="21"/>
    </row>
    <row r="14" spans="1:8" x14ac:dyDescent="0.25">
      <c r="A14" s="22" t="s">
        <v>118</v>
      </c>
      <c r="B14" s="21"/>
      <c r="C14" s="21"/>
      <c r="D14" s="21"/>
      <c r="E14" s="21"/>
      <c r="F14" s="21"/>
      <c r="G14" s="21"/>
      <c r="H14" s="21"/>
    </row>
    <row r="15" spans="1:8" x14ac:dyDescent="0.25">
      <c r="A15" s="21"/>
      <c r="B15" s="21"/>
      <c r="C15" s="21"/>
      <c r="D15" s="21"/>
      <c r="E15" s="21"/>
      <c r="F15" s="21"/>
      <c r="G15" s="21"/>
      <c r="H15" s="21"/>
    </row>
    <row r="16" spans="1:8" x14ac:dyDescent="0.25">
      <c r="A16" s="23" t="s">
        <v>6</v>
      </c>
      <c r="B16" s="22"/>
      <c r="C16" s="22"/>
      <c r="D16" s="22"/>
      <c r="E16" s="22"/>
      <c r="F16" s="22"/>
      <c r="G16" s="21"/>
      <c r="H16" s="21"/>
    </row>
    <row r="17" spans="1:8" x14ac:dyDescent="0.25">
      <c r="A17" s="23"/>
      <c r="B17" s="22"/>
      <c r="C17" s="22"/>
      <c r="D17" s="22"/>
      <c r="E17" s="22"/>
      <c r="F17" s="22"/>
      <c r="G17" s="21"/>
      <c r="H17" s="21"/>
    </row>
    <row r="18" spans="1:8" x14ac:dyDescent="0.25">
      <c r="A18" s="23" t="s">
        <v>119</v>
      </c>
      <c r="B18" s="22"/>
      <c r="C18" s="22"/>
      <c r="D18" s="22"/>
      <c r="E18" s="22"/>
      <c r="F18" s="22"/>
      <c r="G18" s="21"/>
      <c r="H18" s="21"/>
    </row>
    <row r="19" spans="1:8" x14ac:dyDescent="0.25">
      <c r="A19" s="21"/>
      <c r="B19" s="21"/>
      <c r="C19" s="21"/>
      <c r="D19" s="21"/>
      <c r="E19" s="21"/>
      <c r="F19" s="21"/>
      <c r="G19" s="21"/>
      <c r="H19" s="21"/>
    </row>
    <row r="20" spans="1:8" x14ac:dyDescent="0.25">
      <c r="A20" s="22" t="s">
        <v>7</v>
      </c>
      <c r="B20" s="21"/>
      <c r="C20" s="21"/>
      <c r="D20" s="21"/>
      <c r="E20" s="21"/>
      <c r="F20" s="21"/>
      <c r="G20" s="21"/>
      <c r="H20" s="21"/>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3"/>
  <sheetViews>
    <sheetView tabSelected="1" topLeftCell="C1" zoomScale="120" zoomScaleNormal="120" workbookViewId="0">
      <selection activeCell="M113" sqref="M113"/>
    </sheetView>
  </sheetViews>
  <sheetFormatPr baseColWidth="10" defaultColWidth="11.44140625" defaultRowHeight="10.199999999999999" x14ac:dyDescent="0.2"/>
  <cols>
    <col min="1" max="1" width="4.6640625" style="1" customWidth="1"/>
    <col min="2" max="2" width="93.6640625" style="1" customWidth="1"/>
    <col min="3" max="3" width="6.6640625" style="12" customWidth="1"/>
    <col min="4" max="4" width="9.6640625" style="9" customWidth="1"/>
    <col min="5" max="5" width="10.6640625" style="7" customWidth="1"/>
    <col min="6" max="6" width="10.6640625" style="5" customWidth="1"/>
    <col min="7" max="7" width="6.6640625" style="5" customWidth="1"/>
    <col min="8" max="8" width="9.6640625" style="5" customWidth="1"/>
    <col min="9" max="9" width="12.6640625" style="5" customWidth="1"/>
    <col min="10" max="10" width="10.6640625" style="5" customWidth="1"/>
    <col min="11" max="11" width="13.44140625" style="5" customWidth="1"/>
    <col min="12" max="12" width="18.6640625" style="5" bestFit="1" customWidth="1"/>
    <col min="13" max="13" width="14.6640625" style="5" customWidth="1"/>
    <col min="14" max="16384" width="11.44140625" style="1"/>
  </cols>
  <sheetData>
    <row r="1" spans="1:13" ht="18.75" customHeight="1" x14ac:dyDescent="0.25">
      <c r="A1" s="221" t="s">
        <v>8</v>
      </c>
      <c r="B1" s="222"/>
      <c r="C1" s="222"/>
      <c r="D1" s="222"/>
      <c r="E1" s="222"/>
      <c r="F1" s="222"/>
      <c r="G1" s="222"/>
      <c r="H1" s="222"/>
      <c r="I1" s="222"/>
      <c r="J1" s="222"/>
      <c r="K1" s="222"/>
      <c r="L1" s="222"/>
      <c r="M1" s="222"/>
    </row>
    <row r="2" spans="1:13" ht="12" customHeight="1" x14ac:dyDescent="0.25">
      <c r="A2" s="223"/>
      <c r="B2" s="222"/>
      <c r="C2" s="222"/>
      <c r="D2" s="222"/>
      <c r="E2" s="222"/>
      <c r="F2" s="222"/>
      <c r="G2" s="222"/>
      <c r="H2" s="222"/>
      <c r="I2" s="222"/>
      <c r="J2" s="222"/>
      <c r="K2" s="222"/>
      <c r="L2" s="222"/>
      <c r="M2" s="222"/>
    </row>
    <row r="3" spans="1:13" ht="12" customHeight="1" x14ac:dyDescent="0.25">
      <c r="A3" s="224" t="s">
        <v>9</v>
      </c>
      <c r="B3" s="224"/>
      <c r="C3" s="224"/>
      <c r="D3" s="224"/>
      <c r="E3" s="224"/>
      <c r="F3" s="224"/>
      <c r="G3" s="224"/>
      <c r="H3" s="224"/>
      <c r="I3" s="224"/>
      <c r="J3" s="224"/>
      <c r="K3" s="222"/>
      <c r="L3" s="222"/>
      <c r="M3" s="222"/>
    </row>
    <row r="4" spans="1:13" ht="13.2" x14ac:dyDescent="0.25">
      <c r="A4" s="225"/>
      <c r="B4" s="222"/>
      <c r="C4" s="222"/>
      <c r="D4" s="222"/>
      <c r="E4" s="222"/>
      <c r="F4" s="222"/>
      <c r="G4" s="222"/>
      <c r="H4" s="222"/>
      <c r="I4" s="222"/>
      <c r="J4" s="222"/>
      <c r="K4" s="222"/>
      <c r="L4" s="222"/>
      <c r="M4" s="222"/>
    </row>
    <row r="5" spans="1:13" ht="11.25" customHeight="1" x14ac:dyDescent="0.25">
      <c r="A5" s="224" t="s">
        <v>10</v>
      </c>
      <c r="B5" s="224"/>
      <c r="C5" s="224"/>
      <c r="D5" s="224"/>
      <c r="E5" s="224"/>
      <c r="F5" s="224"/>
      <c r="G5" s="224"/>
      <c r="H5" s="224"/>
      <c r="I5" s="224"/>
      <c r="J5" s="224"/>
      <c r="K5" s="222"/>
      <c r="L5" s="222"/>
      <c r="M5" s="222"/>
    </row>
    <row r="6" spans="1:13" ht="11.25" customHeight="1" x14ac:dyDescent="0.25">
      <c r="A6" s="224"/>
      <c r="B6" s="222"/>
      <c r="C6" s="222"/>
      <c r="D6" s="222"/>
      <c r="E6" s="222"/>
      <c r="F6" s="222"/>
      <c r="G6" s="222"/>
      <c r="H6" s="222"/>
      <c r="I6" s="222"/>
      <c r="J6" s="222"/>
      <c r="K6" s="222"/>
      <c r="L6" s="222"/>
      <c r="M6" s="222"/>
    </row>
    <row r="7" spans="1:13" ht="11.25" customHeight="1" x14ac:dyDescent="0.25">
      <c r="A7" s="224" t="s">
        <v>89</v>
      </c>
      <c r="B7" s="222"/>
      <c r="C7" s="222"/>
      <c r="D7" s="222"/>
      <c r="E7" s="222"/>
      <c r="F7" s="222"/>
      <c r="G7" s="222"/>
      <c r="H7" s="222"/>
      <c r="I7" s="222"/>
      <c r="J7" s="222"/>
      <c r="K7" s="222"/>
      <c r="L7" s="222"/>
      <c r="M7" s="222"/>
    </row>
    <row r="8" spans="1:13" ht="11.25" customHeight="1" x14ac:dyDescent="0.25">
      <c r="A8" s="224" t="s">
        <v>11</v>
      </c>
      <c r="B8" s="222"/>
      <c r="C8" s="222"/>
      <c r="D8" s="222"/>
      <c r="E8" s="222"/>
      <c r="F8" s="222"/>
      <c r="G8" s="222"/>
      <c r="H8" s="222"/>
      <c r="I8" s="222"/>
      <c r="J8" s="222"/>
      <c r="K8" s="222"/>
      <c r="L8" s="222"/>
      <c r="M8" s="222"/>
    </row>
    <row r="9" spans="1:13" ht="11.25" customHeight="1" x14ac:dyDescent="0.25">
      <c r="A9" s="224"/>
      <c r="B9" s="222"/>
      <c r="C9" s="222"/>
      <c r="D9" s="222"/>
      <c r="E9" s="222"/>
      <c r="F9" s="222"/>
      <c r="G9" s="222"/>
      <c r="H9" s="222"/>
      <c r="I9" s="222"/>
      <c r="J9" s="222"/>
      <c r="K9" s="222"/>
      <c r="L9" s="222"/>
      <c r="M9" s="222"/>
    </row>
    <row r="10" spans="1:13" ht="11.25" customHeight="1" x14ac:dyDescent="0.25">
      <c r="A10" s="224" t="s">
        <v>12</v>
      </c>
      <c r="B10" s="222"/>
      <c r="C10" s="222"/>
      <c r="D10" s="222"/>
      <c r="E10" s="222"/>
      <c r="F10" s="222"/>
      <c r="G10" s="222"/>
      <c r="H10" s="222"/>
      <c r="I10" s="222"/>
      <c r="J10" s="222"/>
      <c r="K10" s="222"/>
      <c r="L10" s="222"/>
      <c r="M10" s="222"/>
    </row>
    <row r="11" spans="1:13" ht="11.25" customHeight="1" x14ac:dyDescent="0.25">
      <c r="A11" s="224" t="s">
        <v>13</v>
      </c>
      <c r="B11" s="222"/>
      <c r="C11" s="222"/>
      <c r="D11" s="222"/>
      <c r="E11" s="222"/>
      <c r="F11" s="222"/>
      <c r="G11" s="222"/>
      <c r="H11" s="222"/>
      <c r="I11" s="222"/>
      <c r="J11" s="222"/>
      <c r="K11" s="222"/>
      <c r="L11" s="222"/>
      <c r="M11" s="222"/>
    </row>
    <row r="12" spans="1:13" ht="11.25" customHeight="1" thickBot="1" x14ac:dyDescent="0.25">
      <c r="A12" s="2"/>
      <c r="B12" s="2"/>
      <c r="C12" s="11"/>
      <c r="D12" s="10"/>
      <c r="E12" s="6"/>
      <c r="F12" s="4"/>
      <c r="G12" s="4"/>
      <c r="H12" s="4"/>
      <c r="I12" s="4"/>
      <c r="J12" s="4"/>
    </row>
    <row r="13" spans="1:13" ht="11.25" customHeight="1" thickBot="1" x14ac:dyDescent="0.25">
      <c r="A13" s="2"/>
      <c r="B13" s="2"/>
      <c r="C13" s="11"/>
      <c r="D13" s="10"/>
      <c r="E13" s="6"/>
      <c r="F13" s="4"/>
      <c r="G13" s="4"/>
      <c r="H13" s="4"/>
      <c r="I13" s="4"/>
      <c r="J13" s="4"/>
      <c r="K13" s="120" t="s">
        <v>103</v>
      </c>
      <c r="L13" s="121" t="s">
        <v>104</v>
      </c>
      <c r="M13" s="122" t="s">
        <v>105</v>
      </c>
    </row>
    <row r="14" spans="1:13" ht="13.8" thickBot="1" x14ac:dyDescent="0.3">
      <c r="C14" s="226" t="s">
        <v>14</v>
      </c>
      <c r="D14" s="227"/>
      <c r="E14" s="228"/>
      <c r="G14" s="229" t="s">
        <v>15</v>
      </c>
      <c r="H14" s="227"/>
      <c r="I14" s="228"/>
      <c r="J14" s="42"/>
      <c r="K14" s="43" t="s">
        <v>16</v>
      </c>
      <c r="L14" s="44" t="s">
        <v>108</v>
      </c>
      <c r="M14" s="45" t="s">
        <v>120</v>
      </c>
    </row>
    <row r="15" spans="1:13" ht="21" customHeight="1" x14ac:dyDescent="0.2">
      <c r="A15" s="82" t="s">
        <v>17</v>
      </c>
      <c r="B15" s="102" t="s">
        <v>18</v>
      </c>
      <c r="C15" s="112" t="s">
        <v>19</v>
      </c>
      <c r="D15" s="83" t="s">
        <v>20</v>
      </c>
      <c r="E15" s="84" t="s">
        <v>21</v>
      </c>
      <c r="F15" s="129"/>
      <c r="G15" s="85" t="s">
        <v>22</v>
      </c>
      <c r="H15" s="86" t="s">
        <v>20</v>
      </c>
      <c r="I15" s="87" t="s">
        <v>23</v>
      </c>
      <c r="J15" s="130"/>
      <c r="K15" s="85" t="s">
        <v>107</v>
      </c>
      <c r="L15" s="113" t="s">
        <v>24</v>
      </c>
      <c r="M15" s="114" t="s">
        <v>121</v>
      </c>
    </row>
    <row r="16" spans="1:13" ht="36.75" customHeight="1" x14ac:dyDescent="0.2">
      <c r="A16" s="101">
        <v>1</v>
      </c>
      <c r="B16" s="103" t="s">
        <v>25</v>
      </c>
      <c r="C16" s="97"/>
      <c r="D16" s="16"/>
      <c r="E16" s="123"/>
      <c r="F16" s="124"/>
      <c r="G16" s="54"/>
      <c r="H16" s="125"/>
      <c r="I16" s="123"/>
      <c r="J16" s="124"/>
      <c r="K16" s="54"/>
      <c r="L16" s="125"/>
      <c r="M16" s="53"/>
    </row>
    <row r="17" spans="1:13" ht="15" customHeight="1" x14ac:dyDescent="0.2">
      <c r="A17" s="88"/>
      <c r="B17" s="104" t="s">
        <v>86</v>
      </c>
      <c r="C17" s="99">
        <v>1</v>
      </c>
      <c r="D17" s="89" t="s">
        <v>26</v>
      </c>
      <c r="E17" s="90">
        <v>0</v>
      </c>
      <c r="F17" s="128"/>
      <c r="G17" s="100">
        <v>0</v>
      </c>
      <c r="H17" s="91" t="s">
        <v>26</v>
      </c>
      <c r="I17" s="92">
        <f>E17*G17</f>
        <v>0</v>
      </c>
      <c r="J17" s="128"/>
      <c r="K17" s="166" t="s">
        <v>27</v>
      </c>
      <c r="L17" s="167" t="s">
        <v>27</v>
      </c>
      <c r="M17" s="165">
        <f>I17*4</f>
        <v>0</v>
      </c>
    </row>
    <row r="18" spans="1:13" ht="15" customHeight="1" x14ac:dyDescent="0.2">
      <c r="A18" s="35"/>
      <c r="B18" s="103" t="s">
        <v>87</v>
      </c>
      <c r="C18" s="94">
        <v>1</v>
      </c>
      <c r="D18" s="15" t="s">
        <v>26</v>
      </c>
      <c r="E18" s="24">
        <v>0</v>
      </c>
      <c r="F18" s="126"/>
      <c r="G18" s="81">
        <v>0</v>
      </c>
      <c r="H18" s="46" t="s">
        <v>26</v>
      </c>
      <c r="I18" s="53">
        <f t="shared" ref="I18:I21" si="0">E18*G18</f>
        <v>0</v>
      </c>
      <c r="J18" s="126"/>
      <c r="K18" s="168" t="s">
        <v>27</v>
      </c>
      <c r="L18" s="169" t="s">
        <v>27</v>
      </c>
      <c r="M18" s="56">
        <f>I18*4</f>
        <v>0</v>
      </c>
    </row>
    <row r="19" spans="1:13" ht="15" customHeight="1" x14ac:dyDescent="0.2">
      <c r="A19" s="35"/>
      <c r="B19" s="103" t="s">
        <v>88</v>
      </c>
      <c r="C19" s="94">
        <v>1</v>
      </c>
      <c r="D19" s="15" t="s">
        <v>26</v>
      </c>
      <c r="E19" s="24">
        <v>0</v>
      </c>
      <c r="F19" s="126"/>
      <c r="G19" s="81">
        <v>0</v>
      </c>
      <c r="H19" s="46" t="s">
        <v>26</v>
      </c>
      <c r="I19" s="53">
        <f t="shared" si="0"/>
        <v>0</v>
      </c>
      <c r="J19" s="126"/>
      <c r="K19" s="168" t="s">
        <v>27</v>
      </c>
      <c r="L19" s="169" t="s">
        <v>27</v>
      </c>
      <c r="M19" s="56">
        <f>I19*4</f>
        <v>0</v>
      </c>
    </row>
    <row r="20" spans="1:13" ht="15" customHeight="1" x14ac:dyDescent="0.2">
      <c r="A20" s="35"/>
      <c r="B20" s="103" t="s">
        <v>85</v>
      </c>
      <c r="C20" s="95">
        <v>1</v>
      </c>
      <c r="D20" s="15" t="s">
        <v>26</v>
      </c>
      <c r="E20" s="24">
        <v>0</v>
      </c>
      <c r="F20" s="126"/>
      <c r="G20" s="81">
        <v>0</v>
      </c>
      <c r="H20" s="46" t="s">
        <v>26</v>
      </c>
      <c r="I20" s="53">
        <f t="shared" si="0"/>
        <v>0</v>
      </c>
      <c r="J20" s="126"/>
      <c r="K20" s="168" t="s">
        <v>27</v>
      </c>
      <c r="L20" s="169" t="s">
        <v>27</v>
      </c>
      <c r="M20" s="56">
        <f>I20*4</f>
        <v>0</v>
      </c>
    </row>
    <row r="21" spans="1:13" ht="15" customHeight="1" x14ac:dyDescent="0.2">
      <c r="A21" s="35"/>
      <c r="B21" s="103" t="s">
        <v>106</v>
      </c>
      <c r="C21" s="96">
        <v>1</v>
      </c>
      <c r="D21" s="15" t="s">
        <v>26</v>
      </c>
      <c r="E21" s="24">
        <v>0</v>
      </c>
      <c r="F21" s="124"/>
      <c r="G21" s="81">
        <v>0</v>
      </c>
      <c r="H21" s="48" t="s">
        <v>26</v>
      </c>
      <c r="I21" s="53">
        <f t="shared" si="0"/>
        <v>0</v>
      </c>
      <c r="J21" s="126"/>
      <c r="K21" s="168" t="s">
        <v>27</v>
      </c>
      <c r="L21" s="169" t="s">
        <v>27</v>
      </c>
      <c r="M21" s="56">
        <f>I21*4</f>
        <v>0</v>
      </c>
    </row>
    <row r="22" spans="1:13" ht="15" customHeight="1" x14ac:dyDescent="0.2">
      <c r="A22" s="35"/>
      <c r="B22" s="131"/>
      <c r="C22" s="132"/>
      <c r="D22" s="133"/>
      <c r="E22" s="134"/>
      <c r="F22" s="135"/>
      <c r="G22" s="136"/>
      <c r="H22" s="137"/>
      <c r="I22" s="134"/>
      <c r="J22" s="135"/>
      <c r="K22" s="136"/>
      <c r="L22" s="138"/>
      <c r="M22" s="134"/>
    </row>
    <row r="23" spans="1:13" ht="15" customHeight="1" x14ac:dyDescent="0.2">
      <c r="A23" s="35"/>
      <c r="B23" s="105" t="s">
        <v>28</v>
      </c>
      <c r="C23" s="94"/>
      <c r="D23" s="15"/>
      <c r="E23" s="53"/>
      <c r="F23" s="126"/>
      <c r="G23" s="52"/>
      <c r="H23" s="127"/>
      <c r="I23" s="53"/>
      <c r="J23" s="126"/>
      <c r="K23" s="52"/>
      <c r="L23" s="17"/>
      <c r="M23" s="53"/>
    </row>
    <row r="24" spans="1:13" ht="15" customHeight="1" x14ac:dyDescent="0.2">
      <c r="A24" s="35"/>
      <c r="B24" s="103" t="s">
        <v>29</v>
      </c>
      <c r="C24" s="97">
        <v>1</v>
      </c>
      <c r="D24" s="16" t="s">
        <v>26</v>
      </c>
      <c r="E24" s="27">
        <v>0</v>
      </c>
      <c r="F24" s="124"/>
      <c r="G24" s="81">
        <v>0</v>
      </c>
      <c r="H24" s="48" t="s">
        <v>26</v>
      </c>
      <c r="I24" s="53">
        <f>E24*G24</f>
        <v>0</v>
      </c>
      <c r="J24" s="126"/>
      <c r="K24" s="168" t="s">
        <v>30</v>
      </c>
      <c r="L24" s="138"/>
      <c r="M24" s="134"/>
    </row>
    <row r="25" spans="1:13" ht="15" customHeight="1" x14ac:dyDescent="0.2">
      <c r="A25" s="35"/>
      <c r="B25" s="103" t="s">
        <v>31</v>
      </c>
      <c r="C25" s="97">
        <v>1</v>
      </c>
      <c r="D25" s="16" t="s">
        <v>26</v>
      </c>
      <c r="E25" s="27">
        <v>0</v>
      </c>
      <c r="F25" s="124"/>
      <c r="G25" s="81">
        <v>0</v>
      </c>
      <c r="H25" s="48" t="s">
        <v>26</v>
      </c>
      <c r="I25" s="53">
        <f t="shared" ref="I25:I28" si="1">E25*G25</f>
        <v>0</v>
      </c>
      <c r="J25" s="126"/>
      <c r="K25" s="168" t="s">
        <v>30</v>
      </c>
      <c r="L25" s="138"/>
      <c r="M25" s="134"/>
    </row>
    <row r="26" spans="1:13" ht="15" customHeight="1" x14ac:dyDescent="0.2">
      <c r="A26" s="35"/>
      <c r="B26" s="103" t="s">
        <v>32</v>
      </c>
      <c r="C26" s="97">
        <v>1</v>
      </c>
      <c r="D26" s="16" t="s">
        <v>26</v>
      </c>
      <c r="E26" s="27">
        <v>0</v>
      </c>
      <c r="F26" s="124"/>
      <c r="G26" s="81">
        <v>0</v>
      </c>
      <c r="H26" s="48" t="s">
        <v>26</v>
      </c>
      <c r="I26" s="53">
        <f t="shared" si="1"/>
        <v>0</v>
      </c>
      <c r="J26" s="126"/>
      <c r="K26" s="168" t="s">
        <v>30</v>
      </c>
      <c r="L26" s="138"/>
      <c r="M26" s="134"/>
    </row>
    <row r="27" spans="1:13" ht="15" customHeight="1" x14ac:dyDescent="0.2">
      <c r="A27" s="35"/>
      <c r="B27" s="103" t="s">
        <v>33</v>
      </c>
      <c r="C27" s="94">
        <v>1</v>
      </c>
      <c r="D27" s="15" t="s">
        <v>26</v>
      </c>
      <c r="E27" s="24">
        <v>0</v>
      </c>
      <c r="F27" s="126"/>
      <c r="G27" s="81">
        <v>0</v>
      </c>
      <c r="H27" s="46" t="s">
        <v>26</v>
      </c>
      <c r="I27" s="53">
        <f t="shared" si="1"/>
        <v>0</v>
      </c>
      <c r="J27" s="126"/>
      <c r="K27" s="168" t="s">
        <v>30</v>
      </c>
      <c r="L27" s="138"/>
      <c r="M27" s="134"/>
    </row>
    <row r="28" spans="1:13" ht="15" customHeight="1" x14ac:dyDescent="0.2">
      <c r="A28" s="35"/>
      <c r="B28" s="103" t="s">
        <v>106</v>
      </c>
      <c r="C28" s="94">
        <v>1</v>
      </c>
      <c r="D28" s="15" t="s">
        <v>109</v>
      </c>
      <c r="E28" s="24">
        <v>0</v>
      </c>
      <c r="F28" s="126"/>
      <c r="G28" s="81">
        <v>0</v>
      </c>
      <c r="H28" s="46" t="s">
        <v>26</v>
      </c>
      <c r="I28" s="53">
        <f t="shared" si="1"/>
        <v>0</v>
      </c>
      <c r="J28" s="126"/>
      <c r="K28" s="168" t="s">
        <v>30</v>
      </c>
      <c r="L28" s="138"/>
      <c r="M28" s="134"/>
    </row>
    <row r="29" spans="1:13" ht="15" customHeight="1" x14ac:dyDescent="0.2">
      <c r="A29" s="35"/>
      <c r="B29" s="131"/>
      <c r="C29" s="132"/>
      <c r="D29" s="133"/>
      <c r="E29" s="134"/>
      <c r="F29" s="135"/>
      <c r="G29" s="136"/>
      <c r="H29" s="137"/>
      <c r="I29" s="134"/>
      <c r="J29" s="135"/>
      <c r="K29" s="136"/>
      <c r="L29" s="138"/>
      <c r="M29" s="134"/>
    </row>
    <row r="30" spans="1:13" ht="15" customHeight="1" x14ac:dyDescent="0.2">
      <c r="A30" s="35"/>
      <c r="B30" s="140"/>
      <c r="C30" s="132"/>
      <c r="D30" s="133"/>
      <c r="E30" s="134"/>
      <c r="F30" s="135"/>
      <c r="G30" s="136"/>
      <c r="H30" s="137"/>
      <c r="I30" s="134"/>
      <c r="J30" s="135"/>
      <c r="K30" s="136"/>
      <c r="L30" s="138"/>
      <c r="M30" s="134"/>
    </row>
    <row r="31" spans="1:13" ht="15" customHeight="1" x14ac:dyDescent="0.2">
      <c r="A31" s="80">
        <v>2</v>
      </c>
      <c r="B31" s="106" t="s">
        <v>90</v>
      </c>
      <c r="C31" s="94"/>
      <c r="D31" s="15"/>
      <c r="E31" s="53"/>
      <c r="F31" s="126"/>
      <c r="G31" s="52"/>
      <c r="H31" s="127"/>
      <c r="I31" s="53"/>
      <c r="J31" s="126"/>
      <c r="K31" s="52"/>
      <c r="L31" s="17"/>
      <c r="M31" s="53"/>
    </row>
    <row r="32" spans="1:13" ht="15" customHeight="1" x14ac:dyDescent="0.2">
      <c r="A32" s="37"/>
      <c r="B32" s="107" t="s">
        <v>34</v>
      </c>
      <c r="C32" s="98">
        <v>1</v>
      </c>
      <c r="D32" s="16" t="s">
        <v>35</v>
      </c>
      <c r="E32" s="28">
        <v>0</v>
      </c>
      <c r="F32" s="139"/>
      <c r="G32" s="55">
        <v>0</v>
      </c>
      <c r="H32" s="50" t="s">
        <v>36</v>
      </c>
      <c r="I32" s="53">
        <f>E32*G32</f>
        <v>0</v>
      </c>
      <c r="J32" s="126"/>
      <c r="K32" s="64">
        <f>I32</f>
        <v>0</v>
      </c>
      <c r="L32" s="138"/>
      <c r="M32" s="134"/>
    </row>
    <row r="33" spans="1:13" ht="15" customHeight="1" x14ac:dyDescent="0.2">
      <c r="A33" s="37"/>
      <c r="B33" s="107" t="s">
        <v>37</v>
      </c>
      <c r="C33" s="98">
        <v>1</v>
      </c>
      <c r="D33" s="16" t="s">
        <v>35</v>
      </c>
      <c r="E33" s="28">
        <v>0</v>
      </c>
      <c r="F33" s="139"/>
      <c r="G33" s="55">
        <v>0</v>
      </c>
      <c r="H33" s="50" t="s">
        <v>36</v>
      </c>
      <c r="I33" s="53">
        <f t="shared" ref="I33:I38" si="2">E33*G33</f>
        <v>0</v>
      </c>
      <c r="J33" s="126"/>
      <c r="K33" s="64">
        <f t="shared" ref="K33:K38" si="3">I33</f>
        <v>0</v>
      </c>
      <c r="L33" s="138"/>
      <c r="M33" s="134"/>
    </row>
    <row r="34" spans="1:13" ht="15" customHeight="1" x14ac:dyDescent="0.2">
      <c r="A34" s="37"/>
      <c r="B34" s="107" t="s">
        <v>38</v>
      </c>
      <c r="C34" s="98">
        <v>1</v>
      </c>
      <c r="D34" s="16" t="s">
        <v>35</v>
      </c>
      <c r="E34" s="28">
        <v>0</v>
      </c>
      <c r="F34" s="139"/>
      <c r="G34" s="55">
        <v>0</v>
      </c>
      <c r="H34" s="50" t="s">
        <v>36</v>
      </c>
      <c r="I34" s="53">
        <f t="shared" si="2"/>
        <v>0</v>
      </c>
      <c r="J34" s="126"/>
      <c r="K34" s="64">
        <f t="shared" si="3"/>
        <v>0</v>
      </c>
      <c r="L34" s="138"/>
      <c r="M34" s="134"/>
    </row>
    <row r="35" spans="1:13" ht="15" customHeight="1" x14ac:dyDescent="0.2">
      <c r="A35" s="37"/>
      <c r="B35" s="107" t="s">
        <v>39</v>
      </c>
      <c r="C35" s="98">
        <v>1</v>
      </c>
      <c r="D35" s="16" t="s">
        <v>35</v>
      </c>
      <c r="E35" s="28">
        <v>0</v>
      </c>
      <c r="F35" s="139"/>
      <c r="G35" s="55">
        <v>0</v>
      </c>
      <c r="H35" s="50" t="s">
        <v>36</v>
      </c>
      <c r="I35" s="53">
        <f t="shared" si="2"/>
        <v>0</v>
      </c>
      <c r="J35" s="126"/>
      <c r="K35" s="64">
        <f t="shared" si="3"/>
        <v>0</v>
      </c>
      <c r="L35" s="138"/>
      <c r="M35" s="134"/>
    </row>
    <row r="36" spans="1:13" ht="15" customHeight="1" x14ac:dyDescent="0.2">
      <c r="A36" s="37"/>
      <c r="B36" s="107" t="s">
        <v>40</v>
      </c>
      <c r="C36" s="98">
        <v>1</v>
      </c>
      <c r="D36" s="16" t="s">
        <v>35</v>
      </c>
      <c r="E36" s="28">
        <v>0</v>
      </c>
      <c r="F36" s="139"/>
      <c r="G36" s="55">
        <v>0</v>
      </c>
      <c r="H36" s="50" t="s">
        <v>36</v>
      </c>
      <c r="I36" s="53">
        <f t="shared" si="2"/>
        <v>0</v>
      </c>
      <c r="J36" s="126"/>
      <c r="K36" s="64">
        <f t="shared" si="3"/>
        <v>0</v>
      </c>
      <c r="L36" s="138"/>
      <c r="M36" s="134"/>
    </row>
    <row r="37" spans="1:13" ht="15" customHeight="1" x14ac:dyDescent="0.2">
      <c r="A37" s="37"/>
      <c r="B37" s="107" t="s">
        <v>110</v>
      </c>
      <c r="C37" s="98">
        <v>1</v>
      </c>
      <c r="D37" s="16" t="s">
        <v>35</v>
      </c>
      <c r="E37" s="28">
        <v>0</v>
      </c>
      <c r="F37" s="139"/>
      <c r="G37" s="55">
        <v>0</v>
      </c>
      <c r="H37" s="50" t="s">
        <v>36</v>
      </c>
      <c r="I37" s="53">
        <f t="shared" si="2"/>
        <v>0</v>
      </c>
      <c r="J37" s="126"/>
      <c r="K37" s="64">
        <f t="shared" si="3"/>
        <v>0</v>
      </c>
      <c r="L37" s="138"/>
      <c r="M37" s="134"/>
    </row>
    <row r="38" spans="1:13" ht="15" customHeight="1" thickBot="1" x14ac:dyDescent="0.25">
      <c r="A38" s="37"/>
      <c r="B38" s="107" t="s">
        <v>111</v>
      </c>
      <c r="C38" s="98">
        <v>1</v>
      </c>
      <c r="D38" s="16" t="s">
        <v>35</v>
      </c>
      <c r="E38" s="28">
        <v>0</v>
      </c>
      <c r="F38" s="139"/>
      <c r="G38" s="55">
        <v>0</v>
      </c>
      <c r="H38" s="50" t="s">
        <v>36</v>
      </c>
      <c r="I38" s="53">
        <f t="shared" si="2"/>
        <v>0</v>
      </c>
      <c r="J38" s="126"/>
      <c r="K38" s="64">
        <f t="shared" si="3"/>
        <v>0</v>
      </c>
      <c r="L38" s="138"/>
      <c r="M38" s="134"/>
    </row>
    <row r="39" spans="1:13" s="14" customFormat="1" ht="15.75" customHeight="1" thickBot="1" x14ac:dyDescent="0.25">
      <c r="A39" s="51"/>
      <c r="B39" s="108" t="s">
        <v>41</v>
      </c>
      <c r="C39" s="54"/>
      <c r="D39" s="125"/>
      <c r="E39" s="123"/>
      <c r="F39" s="141"/>
      <c r="G39" s="59">
        <f>SUM(G32:G38)</f>
        <v>0</v>
      </c>
      <c r="H39" s="60" t="s">
        <v>36</v>
      </c>
      <c r="I39" s="56">
        <f>SUM(I32:I38)</f>
        <v>0</v>
      </c>
      <c r="J39" s="143"/>
      <c r="K39" s="144"/>
      <c r="L39" s="138"/>
      <c r="M39" s="142"/>
    </row>
    <row r="40" spans="1:13" ht="15" customHeight="1" x14ac:dyDescent="0.2">
      <c r="A40" s="37"/>
      <c r="B40" s="145"/>
      <c r="C40" s="146"/>
      <c r="D40" s="147"/>
      <c r="E40" s="148"/>
      <c r="F40" s="149"/>
      <c r="G40" s="150"/>
      <c r="H40" s="151"/>
      <c r="I40" s="134"/>
      <c r="J40" s="135"/>
      <c r="K40" s="136"/>
      <c r="L40" s="138"/>
      <c r="M40" s="134"/>
    </row>
    <row r="41" spans="1:13" ht="15" customHeight="1" x14ac:dyDescent="0.2">
      <c r="A41" s="37"/>
      <c r="B41" s="152"/>
      <c r="C41" s="132"/>
      <c r="D41" s="133"/>
      <c r="E41" s="134"/>
      <c r="F41" s="135"/>
      <c r="G41" s="136"/>
      <c r="H41" s="137"/>
      <c r="I41" s="134"/>
      <c r="J41" s="135"/>
      <c r="K41" s="136"/>
      <c r="L41" s="138"/>
      <c r="M41" s="134"/>
    </row>
    <row r="42" spans="1:13" ht="15" customHeight="1" x14ac:dyDescent="0.2">
      <c r="A42" s="80">
        <v>3</v>
      </c>
      <c r="B42" s="105" t="s">
        <v>42</v>
      </c>
      <c r="C42" s="94"/>
      <c r="D42" s="15"/>
      <c r="E42" s="53"/>
      <c r="F42" s="126"/>
      <c r="G42" s="52"/>
      <c r="H42" s="127"/>
      <c r="I42" s="53"/>
      <c r="J42" s="126"/>
      <c r="K42" s="52"/>
      <c r="L42" s="17"/>
      <c r="M42" s="53"/>
    </row>
    <row r="43" spans="1:13" ht="15" customHeight="1" x14ac:dyDescent="0.2">
      <c r="A43" s="33"/>
      <c r="B43" s="103" t="s">
        <v>43</v>
      </c>
      <c r="C43" s="97">
        <v>1</v>
      </c>
      <c r="D43" s="16" t="s">
        <v>35</v>
      </c>
      <c r="E43" s="27">
        <v>0</v>
      </c>
      <c r="F43" s="124"/>
      <c r="G43" s="155"/>
      <c r="H43" s="156"/>
      <c r="I43" s="134"/>
      <c r="J43" s="135"/>
      <c r="K43" s="136"/>
      <c r="L43" s="138"/>
      <c r="M43" s="134"/>
    </row>
    <row r="44" spans="1:13" ht="15" customHeight="1" x14ac:dyDescent="0.2">
      <c r="A44" s="33"/>
      <c r="B44" s="109" t="s">
        <v>44</v>
      </c>
      <c r="C44" s="97">
        <v>1</v>
      </c>
      <c r="D44" s="16" t="s">
        <v>45</v>
      </c>
      <c r="E44" s="27">
        <v>0</v>
      </c>
      <c r="F44" s="124"/>
      <c r="G44" s="61">
        <v>0</v>
      </c>
      <c r="H44" s="49" t="s">
        <v>46</v>
      </c>
      <c r="I44" s="53">
        <f>E44*G44</f>
        <v>0</v>
      </c>
      <c r="J44" s="135"/>
      <c r="K44" s="136"/>
      <c r="L44" s="138"/>
      <c r="M44" s="134"/>
    </row>
    <row r="45" spans="1:13" ht="15" customHeight="1" x14ac:dyDescent="0.2">
      <c r="A45" s="33"/>
      <c r="B45" s="109" t="s">
        <v>47</v>
      </c>
      <c r="C45" s="97">
        <v>1</v>
      </c>
      <c r="D45" s="16" t="s">
        <v>48</v>
      </c>
      <c r="E45" s="27">
        <v>0</v>
      </c>
      <c r="F45" s="124"/>
      <c r="G45" s="61">
        <v>0</v>
      </c>
      <c r="H45" s="49" t="s">
        <v>49</v>
      </c>
      <c r="I45" s="53">
        <f t="shared" ref="I45:I48" si="4">E45*G45</f>
        <v>0</v>
      </c>
      <c r="J45" s="135"/>
      <c r="K45" s="136"/>
      <c r="L45" s="138"/>
      <c r="M45" s="134"/>
    </row>
    <row r="46" spans="1:13" ht="15" customHeight="1" x14ac:dyDescent="0.2">
      <c r="A46" s="38"/>
      <c r="B46" s="110" t="s">
        <v>50</v>
      </c>
      <c r="C46" s="97">
        <v>1</v>
      </c>
      <c r="D46" s="19" t="s">
        <v>46</v>
      </c>
      <c r="E46" s="27">
        <v>0</v>
      </c>
      <c r="F46" s="139"/>
      <c r="G46" s="55">
        <v>0</v>
      </c>
      <c r="H46" s="62" t="s">
        <v>46</v>
      </c>
      <c r="I46" s="53">
        <f t="shared" si="4"/>
        <v>0</v>
      </c>
      <c r="J46" s="135"/>
      <c r="K46" s="136"/>
      <c r="L46" s="138"/>
      <c r="M46" s="134"/>
    </row>
    <row r="47" spans="1:13" ht="15" customHeight="1" x14ac:dyDescent="0.2">
      <c r="A47" s="38"/>
      <c r="B47" s="110" t="s">
        <v>51</v>
      </c>
      <c r="C47" s="98">
        <v>1</v>
      </c>
      <c r="D47" s="19" t="s">
        <v>48</v>
      </c>
      <c r="E47" s="29">
        <v>0</v>
      </c>
      <c r="F47" s="139"/>
      <c r="G47" s="55">
        <v>0</v>
      </c>
      <c r="H47" s="62" t="s">
        <v>49</v>
      </c>
      <c r="I47" s="53">
        <f t="shared" si="4"/>
        <v>0</v>
      </c>
      <c r="J47" s="135"/>
      <c r="K47" s="136"/>
      <c r="L47" s="138"/>
      <c r="M47" s="134"/>
    </row>
    <row r="48" spans="1:13" ht="15" customHeight="1" x14ac:dyDescent="0.2">
      <c r="A48" s="38"/>
      <c r="B48" s="110" t="s">
        <v>52</v>
      </c>
      <c r="C48" s="98">
        <v>1</v>
      </c>
      <c r="D48" s="19" t="s">
        <v>53</v>
      </c>
      <c r="E48" s="29">
        <v>0</v>
      </c>
      <c r="F48" s="139"/>
      <c r="G48" s="55">
        <v>0</v>
      </c>
      <c r="H48" s="62" t="s">
        <v>54</v>
      </c>
      <c r="I48" s="53">
        <f t="shared" si="4"/>
        <v>0</v>
      </c>
      <c r="J48" s="135"/>
      <c r="K48" s="136"/>
      <c r="L48" s="138"/>
      <c r="M48" s="134"/>
    </row>
    <row r="49" spans="1:13" ht="15" customHeight="1" x14ac:dyDescent="0.2">
      <c r="A49" s="38"/>
      <c r="B49" s="110" t="s">
        <v>55</v>
      </c>
      <c r="C49" s="98">
        <v>1</v>
      </c>
      <c r="D49" s="19" t="s">
        <v>56</v>
      </c>
      <c r="E49" s="29">
        <v>0</v>
      </c>
      <c r="F49" s="139"/>
      <c r="G49" s="63">
        <v>1</v>
      </c>
      <c r="H49" s="62" t="s">
        <v>56</v>
      </c>
      <c r="I49" s="53">
        <f>E49</f>
        <v>0</v>
      </c>
      <c r="J49" s="135"/>
      <c r="K49" s="136"/>
      <c r="L49" s="138"/>
      <c r="M49" s="134"/>
    </row>
    <row r="50" spans="1:13" ht="15" customHeight="1" x14ac:dyDescent="0.2">
      <c r="A50" s="38"/>
      <c r="B50" s="110" t="s">
        <v>57</v>
      </c>
      <c r="C50" s="98">
        <v>1</v>
      </c>
      <c r="D50" s="19" t="s">
        <v>56</v>
      </c>
      <c r="E50" s="29">
        <v>0</v>
      </c>
      <c r="F50" s="139"/>
      <c r="G50" s="63">
        <v>1</v>
      </c>
      <c r="H50" s="62" t="s">
        <v>56</v>
      </c>
      <c r="I50" s="53">
        <f>E50</f>
        <v>0</v>
      </c>
      <c r="J50" s="135"/>
      <c r="K50" s="136"/>
      <c r="L50" s="138"/>
      <c r="M50" s="134"/>
    </row>
    <row r="51" spans="1:13" s="14" customFormat="1" ht="15" customHeight="1" x14ac:dyDescent="0.2">
      <c r="A51" s="38"/>
      <c r="B51" s="111" t="s">
        <v>112</v>
      </c>
      <c r="C51" s="63"/>
      <c r="D51" s="62"/>
      <c r="E51" s="153"/>
      <c r="F51" s="141"/>
      <c r="G51" s="59"/>
      <c r="H51" s="154"/>
      <c r="I51" s="57">
        <v>0</v>
      </c>
      <c r="J51" s="157"/>
      <c r="K51" s="64">
        <f>I51</f>
        <v>0</v>
      </c>
      <c r="L51" s="138"/>
      <c r="M51" s="142"/>
    </row>
    <row r="52" spans="1:13" s="14" customFormat="1" ht="15" customHeight="1" x14ac:dyDescent="0.2">
      <c r="A52" s="38"/>
      <c r="B52" s="111" t="s">
        <v>113</v>
      </c>
      <c r="C52" s="63"/>
      <c r="D52" s="62"/>
      <c r="E52" s="153"/>
      <c r="F52" s="141"/>
      <c r="G52" s="59"/>
      <c r="H52" s="154"/>
      <c r="I52" s="57">
        <v>0</v>
      </c>
      <c r="J52" s="157"/>
      <c r="K52" s="64">
        <f>I52</f>
        <v>0</v>
      </c>
      <c r="L52" s="138"/>
      <c r="M52" s="142"/>
    </row>
    <row r="53" spans="1:13" s="14" customFormat="1" ht="15" customHeight="1" x14ac:dyDescent="0.2">
      <c r="A53" s="38"/>
      <c r="B53" s="111" t="s">
        <v>114</v>
      </c>
      <c r="C53" s="63"/>
      <c r="D53" s="62"/>
      <c r="E53" s="153"/>
      <c r="F53" s="141"/>
      <c r="G53" s="59"/>
      <c r="H53" s="154"/>
      <c r="I53" s="57">
        <v>0</v>
      </c>
      <c r="J53" s="157"/>
      <c r="K53" s="64">
        <f>I53</f>
        <v>0</v>
      </c>
      <c r="L53" s="138"/>
      <c r="M53" s="142"/>
    </row>
    <row r="54" spans="1:13" ht="15" customHeight="1" x14ac:dyDescent="0.2">
      <c r="A54" s="38"/>
      <c r="B54" s="158"/>
      <c r="C54" s="146"/>
      <c r="D54" s="159"/>
      <c r="E54" s="160"/>
      <c r="F54" s="149"/>
      <c r="G54" s="150"/>
      <c r="H54" s="151"/>
      <c r="I54" s="161"/>
      <c r="J54" s="135"/>
      <c r="K54" s="136"/>
      <c r="L54" s="138"/>
      <c r="M54" s="134"/>
    </row>
    <row r="55" spans="1:13" ht="15" customHeight="1" x14ac:dyDescent="0.2">
      <c r="A55" s="38"/>
      <c r="B55" s="158"/>
      <c r="C55" s="132"/>
      <c r="D55" s="133"/>
      <c r="E55" s="134"/>
      <c r="F55" s="135"/>
      <c r="G55" s="136"/>
      <c r="H55" s="137"/>
      <c r="I55" s="134"/>
      <c r="J55" s="135"/>
      <c r="K55" s="136"/>
      <c r="L55" s="138"/>
      <c r="M55" s="134"/>
    </row>
    <row r="56" spans="1:13" ht="48" customHeight="1" x14ac:dyDescent="0.2">
      <c r="A56" s="115">
        <v>4</v>
      </c>
      <c r="B56" s="107" t="s">
        <v>59</v>
      </c>
      <c r="C56" s="98"/>
      <c r="D56" s="19"/>
      <c r="E56" s="153"/>
      <c r="F56" s="139"/>
      <c r="G56" s="63"/>
      <c r="H56" s="62"/>
      <c r="I56" s="153"/>
      <c r="J56" s="139"/>
      <c r="K56" s="63"/>
      <c r="L56" s="62"/>
      <c r="M56" s="153"/>
    </row>
    <row r="57" spans="1:13" ht="15" customHeight="1" x14ac:dyDescent="0.2">
      <c r="A57" s="37"/>
      <c r="B57" s="152"/>
      <c r="C57" s="146"/>
      <c r="D57" s="159"/>
      <c r="E57" s="160"/>
      <c r="F57" s="149"/>
      <c r="G57" s="150"/>
      <c r="H57" s="151"/>
      <c r="I57" s="160"/>
      <c r="J57" s="149"/>
      <c r="K57" s="150"/>
      <c r="L57" s="151"/>
      <c r="M57" s="134"/>
    </row>
    <row r="58" spans="1:13" ht="15" customHeight="1" x14ac:dyDescent="0.2">
      <c r="A58" s="37"/>
      <c r="B58" s="152"/>
      <c r="C58" s="146"/>
      <c r="D58" s="159"/>
      <c r="E58" s="160"/>
      <c r="F58" s="149"/>
      <c r="G58" s="150"/>
      <c r="H58" s="151"/>
      <c r="I58" s="160"/>
      <c r="J58" s="149"/>
      <c r="K58" s="150"/>
      <c r="L58" s="151"/>
      <c r="M58" s="134"/>
    </row>
    <row r="59" spans="1:13" ht="15" customHeight="1" x14ac:dyDescent="0.2">
      <c r="A59" s="80">
        <v>5</v>
      </c>
      <c r="B59" s="105" t="s">
        <v>60</v>
      </c>
      <c r="C59" s="97">
        <v>1</v>
      </c>
      <c r="D59" s="16" t="s">
        <v>61</v>
      </c>
      <c r="E59" s="27">
        <v>0</v>
      </c>
      <c r="F59" s="124"/>
      <c r="G59" s="54">
        <v>1</v>
      </c>
      <c r="H59" s="48" t="s">
        <v>61</v>
      </c>
      <c r="I59" s="53">
        <f>E59*G59</f>
        <v>0</v>
      </c>
      <c r="J59" s="126"/>
      <c r="K59" s="63"/>
      <c r="L59" s="169" t="s">
        <v>58</v>
      </c>
      <c r="M59" s="56">
        <f>I59*4</f>
        <v>0</v>
      </c>
    </row>
    <row r="60" spans="1:13" ht="15" customHeight="1" x14ac:dyDescent="0.2">
      <c r="A60" s="33"/>
      <c r="B60" s="140"/>
      <c r="C60" s="162"/>
      <c r="D60" s="147"/>
      <c r="E60" s="163"/>
      <c r="F60" s="164"/>
      <c r="G60" s="155"/>
      <c r="H60" s="156"/>
      <c r="I60" s="134"/>
      <c r="J60" s="135"/>
      <c r="K60" s="136"/>
      <c r="L60" s="138"/>
      <c r="M60" s="134"/>
    </row>
    <row r="61" spans="1:13" ht="15" customHeight="1" x14ac:dyDescent="0.2">
      <c r="A61" s="33"/>
      <c r="B61" s="140"/>
      <c r="C61" s="162"/>
      <c r="D61" s="147"/>
      <c r="E61" s="163"/>
      <c r="F61" s="164"/>
      <c r="G61" s="155"/>
      <c r="H61" s="156"/>
      <c r="I61" s="134"/>
      <c r="J61" s="135"/>
      <c r="K61" s="136"/>
      <c r="L61" s="138"/>
      <c r="M61" s="134"/>
    </row>
    <row r="62" spans="1:13" ht="15" customHeight="1" x14ac:dyDescent="0.2">
      <c r="A62" s="80">
        <v>6</v>
      </c>
      <c r="B62" s="105" t="s">
        <v>62</v>
      </c>
      <c r="C62" s="97">
        <v>1</v>
      </c>
      <c r="D62" s="16" t="s">
        <v>61</v>
      </c>
      <c r="E62" s="27">
        <v>0</v>
      </c>
      <c r="F62" s="124"/>
      <c r="G62" s="54">
        <v>1</v>
      </c>
      <c r="H62" s="48" t="s">
        <v>61</v>
      </c>
      <c r="I62" s="53">
        <f>E62*G62</f>
        <v>0</v>
      </c>
      <c r="J62" s="126"/>
      <c r="K62" s="52"/>
      <c r="L62" s="169" t="s">
        <v>58</v>
      </c>
      <c r="M62" s="56">
        <f>I62*4</f>
        <v>0</v>
      </c>
    </row>
    <row r="63" spans="1:13" ht="15" customHeight="1" x14ac:dyDescent="0.2">
      <c r="A63" s="33"/>
      <c r="B63" s="140"/>
      <c r="C63" s="162"/>
      <c r="D63" s="147"/>
      <c r="E63" s="163"/>
      <c r="F63" s="164"/>
      <c r="G63" s="155"/>
      <c r="H63" s="156"/>
      <c r="I63" s="134"/>
      <c r="J63" s="135"/>
      <c r="K63" s="136"/>
      <c r="L63" s="138"/>
      <c r="M63" s="134"/>
    </row>
    <row r="64" spans="1:13" ht="15" customHeight="1" x14ac:dyDescent="0.2">
      <c r="A64" s="33"/>
      <c r="B64" s="140"/>
      <c r="C64" s="162"/>
      <c r="D64" s="147"/>
      <c r="E64" s="163"/>
      <c r="F64" s="164"/>
      <c r="G64" s="155"/>
      <c r="H64" s="156"/>
      <c r="I64" s="134"/>
      <c r="J64" s="135"/>
      <c r="K64" s="136"/>
      <c r="L64" s="138"/>
      <c r="M64" s="134"/>
    </row>
    <row r="65" spans="1:13" ht="15" customHeight="1" x14ac:dyDescent="0.2">
      <c r="A65" s="80">
        <v>7</v>
      </c>
      <c r="B65" s="105" t="s">
        <v>63</v>
      </c>
      <c r="C65" s="97"/>
      <c r="D65" s="16"/>
      <c r="E65" s="123"/>
      <c r="F65" s="124"/>
      <c r="G65" s="54"/>
      <c r="H65" s="49"/>
      <c r="I65" s="53"/>
      <c r="J65" s="126"/>
      <c r="K65" s="52"/>
      <c r="L65" s="17"/>
      <c r="M65" s="53"/>
    </row>
    <row r="66" spans="1:13" ht="15" customHeight="1" x14ac:dyDescent="0.2">
      <c r="A66" s="38"/>
      <c r="B66" s="103" t="s">
        <v>91</v>
      </c>
      <c r="C66" s="97">
        <v>1</v>
      </c>
      <c r="D66" s="16" t="s">
        <v>35</v>
      </c>
      <c r="E66" s="27">
        <v>0</v>
      </c>
      <c r="F66" s="124"/>
      <c r="G66" s="61">
        <v>0</v>
      </c>
      <c r="H66" s="48" t="s">
        <v>36</v>
      </c>
      <c r="I66" s="53">
        <f t="shared" ref="I66:I67" si="5">E66*G66</f>
        <v>0</v>
      </c>
      <c r="J66" s="126"/>
      <c r="K66" s="64">
        <f>I66</f>
        <v>0</v>
      </c>
      <c r="L66" s="138"/>
      <c r="M66" s="134"/>
    </row>
    <row r="67" spans="1:13" ht="15" customHeight="1" x14ac:dyDescent="0.2">
      <c r="A67" s="38"/>
      <c r="B67" s="103" t="s">
        <v>92</v>
      </c>
      <c r="C67" s="97">
        <v>1</v>
      </c>
      <c r="D67" s="16" t="s">
        <v>35</v>
      </c>
      <c r="E67" s="27">
        <v>0</v>
      </c>
      <c r="F67" s="124"/>
      <c r="G67" s="61">
        <v>0</v>
      </c>
      <c r="H67" s="48" t="s">
        <v>36</v>
      </c>
      <c r="I67" s="53">
        <f t="shared" si="5"/>
        <v>0</v>
      </c>
      <c r="J67" s="126"/>
      <c r="K67" s="64">
        <f>I67</f>
        <v>0</v>
      </c>
      <c r="L67" s="138"/>
      <c r="M67" s="134"/>
    </row>
    <row r="68" spans="1:13" ht="15" customHeight="1" x14ac:dyDescent="0.2">
      <c r="A68" s="38"/>
      <c r="B68" s="103" t="s">
        <v>93</v>
      </c>
      <c r="C68" s="97">
        <v>1</v>
      </c>
      <c r="D68" s="16" t="s">
        <v>61</v>
      </c>
      <c r="E68" s="27">
        <v>0</v>
      </c>
      <c r="F68" s="124"/>
      <c r="G68" s="54">
        <v>1</v>
      </c>
      <c r="H68" s="48" t="s">
        <v>61</v>
      </c>
      <c r="I68" s="53">
        <f>E68*G68</f>
        <v>0</v>
      </c>
      <c r="J68" s="126"/>
      <c r="K68" s="52"/>
      <c r="L68" s="169" t="s">
        <v>58</v>
      </c>
      <c r="M68" s="56">
        <f>I68*4</f>
        <v>0</v>
      </c>
    </row>
    <row r="69" spans="1:13" ht="15" customHeight="1" x14ac:dyDescent="0.2">
      <c r="A69" s="38"/>
      <c r="B69" s="103" t="s">
        <v>94</v>
      </c>
      <c r="C69" s="97">
        <v>1</v>
      </c>
      <c r="D69" s="16" t="s">
        <v>61</v>
      </c>
      <c r="E69" s="27">
        <v>0</v>
      </c>
      <c r="F69" s="124"/>
      <c r="G69" s="54">
        <v>1</v>
      </c>
      <c r="H69" s="48" t="s">
        <v>61</v>
      </c>
      <c r="I69" s="53">
        <f>E69*G69</f>
        <v>0</v>
      </c>
      <c r="J69" s="126"/>
      <c r="K69" s="52"/>
      <c r="L69" s="169" t="s">
        <v>58</v>
      </c>
      <c r="M69" s="56">
        <f>I69*4</f>
        <v>0</v>
      </c>
    </row>
    <row r="70" spans="1:13" ht="15" customHeight="1" x14ac:dyDescent="0.2">
      <c r="A70" s="38"/>
      <c r="B70" s="131"/>
      <c r="C70" s="162"/>
      <c r="D70" s="147"/>
      <c r="E70" s="163"/>
      <c r="F70" s="164"/>
      <c r="G70" s="155"/>
      <c r="H70" s="170"/>
      <c r="I70" s="134"/>
      <c r="J70" s="135"/>
      <c r="K70" s="136"/>
      <c r="L70" s="171"/>
      <c r="M70" s="142"/>
    </row>
    <row r="71" spans="1:13" ht="15" customHeight="1" x14ac:dyDescent="0.2">
      <c r="A71" s="38"/>
      <c r="B71" s="140"/>
      <c r="C71" s="162"/>
      <c r="D71" s="147"/>
      <c r="E71" s="163"/>
      <c r="F71" s="164"/>
      <c r="G71" s="155"/>
      <c r="H71" s="156"/>
      <c r="I71" s="134"/>
      <c r="J71" s="135"/>
      <c r="K71" s="136"/>
      <c r="L71" s="138"/>
      <c r="M71" s="134"/>
    </row>
    <row r="72" spans="1:13" ht="15" customHeight="1" x14ac:dyDescent="0.2">
      <c r="A72" s="115">
        <v>8</v>
      </c>
      <c r="B72" s="105" t="s">
        <v>64</v>
      </c>
      <c r="C72" s="97">
        <v>1</v>
      </c>
      <c r="D72" s="16" t="s">
        <v>35</v>
      </c>
      <c r="E72" s="27">
        <v>0</v>
      </c>
      <c r="F72" s="124"/>
      <c r="G72" s="61">
        <v>0</v>
      </c>
      <c r="H72" s="48" t="s">
        <v>36</v>
      </c>
      <c r="I72" s="53">
        <f>E72*G72</f>
        <v>0</v>
      </c>
      <c r="J72" s="126"/>
      <c r="K72" s="64">
        <f>I72</f>
        <v>0</v>
      </c>
      <c r="L72" s="138"/>
      <c r="M72" s="134"/>
    </row>
    <row r="73" spans="1:13" ht="15" customHeight="1" x14ac:dyDescent="0.2">
      <c r="A73" s="38"/>
      <c r="B73" s="140"/>
      <c r="C73" s="162"/>
      <c r="D73" s="147"/>
      <c r="E73" s="163"/>
      <c r="F73" s="164"/>
      <c r="G73" s="155"/>
      <c r="H73" s="156"/>
      <c r="I73" s="134"/>
      <c r="J73" s="135"/>
      <c r="K73" s="136"/>
      <c r="L73" s="138"/>
      <c r="M73" s="134"/>
    </row>
    <row r="74" spans="1:13" ht="15" customHeight="1" x14ac:dyDescent="0.2">
      <c r="A74" s="37"/>
      <c r="B74" s="131"/>
      <c r="C74" s="162"/>
      <c r="D74" s="147"/>
      <c r="E74" s="163"/>
      <c r="F74" s="164"/>
      <c r="G74" s="155"/>
      <c r="H74" s="156"/>
      <c r="I74" s="134"/>
      <c r="J74" s="135"/>
      <c r="K74" s="136"/>
      <c r="L74" s="138"/>
      <c r="M74" s="134"/>
    </row>
    <row r="75" spans="1:13" ht="15" customHeight="1" x14ac:dyDescent="0.2">
      <c r="A75" s="80">
        <v>9</v>
      </c>
      <c r="B75" s="105" t="s">
        <v>65</v>
      </c>
      <c r="C75" s="94"/>
      <c r="D75" s="15"/>
      <c r="E75" s="53"/>
      <c r="F75" s="126"/>
      <c r="G75" s="52"/>
      <c r="H75" s="127"/>
      <c r="I75" s="53"/>
      <c r="J75" s="126"/>
      <c r="K75" s="52"/>
      <c r="L75" s="17"/>
      <c r="M75" s="53"/>
    </row>
    <row r="76" spans="1:13" ht="15" customHeight="1" x14ac:dyDescent="0.2">
      <c r="A76" s="35"/>
      <c r="B76" s="103" t="s">
        <v>66</v>
      </c>
      <c r="C76" s="97">
        <v>1</v>
      </c>
      <c r="D76" s="16" t="s">
        <v>35</v>
      </c>
      <c r="E76" s="27">
        <v>0</v>
      </c>
      <c r="F76" s="124"/>
      <c r="G76" s="61">
        <v>0</v>
      </c>
      <c r="H76" s="48" t="s">
        <v>36</v>
      </c>
      <c r="I76" s="53">
        <f>E76*G76</f>
        <v>0</v>
      </c>
      <c r="J76" s="126"/>
      <c r="K76" s="64">
        <f>I76</f>
        <v>0</v>
      </c>
      <c r="L76" s="138"/>
      <c r="M76" s="134"/>
    </row>
    <row r="77" spans="1:13" ht="15" customHeight="1" x14ac:dyDescent="0.2">
      <c r="A77" s="35"/>
      <c r="B77" s="103" t="s">
        <v>95</v>
      </c>
      <c r="C77" s="97">
        <v>1</v>
      </c>
      <c r="D77" s="16" t="s">
        <v>35</v>
      </c>
      <c r="E77" s="27">
        <v>0</v>
      </c>
      <c r="F77" s="124"/>
      <c r="G77" s="61">
        <v>0</v>
      </c>
      <c r="H77" s="48" t="s">
        <v>36</v>
      </c>
      <c r="I77" s="53">
        <f>E77*G77</f>
        <v>0</v>
      </c>
      <c r="J77" s="126"/>
      <c r="K77" s="64">
        <f t="shared" ref="K77:K78" si="6">I77</f>
        <v>0</v>
      </c>
      <c r="L77" s="138"/>
      <c r="M77" s="134"/>
    </row>
    <row r="78" spans="1:13" ht="15" customHeight="1" x14ac:dyDescent="0.2">
      <c r="A78" s="35"/>
      <c r="B78" s="103" t="s">
        <v>96</v>
      </c>
      <c r="C78" s="97">
        <v>1</v>
      </c>
      <c r="D78" s="16" t="s">
        <v>35</v>
      </c>
      <c r="E78" s="27">
        <v>0</v>
      </c>
      <c r="F78" s="124"/>
      <c r="G78" s="61">
        <v>0</v>
      </c>
      <c r="H78" s="48" t="s">
        <v>36</v>
      </c>
      <c r="I78" s="53">
        <f>E78*G78</f>
        <v>0</v>
      </c>
      <c r="J78" s="126"/>
      <c r="K78" s="64">
        <f t="shared" si="6"/>
        <v>0</v>
      </c>
      <c r="L78" s="138"/>
      <c r="M78" s="134"/>
    </row>
    <row r="79" spans="1:13" ht="15" customHeight="1" x14ac:dyDescent="0.2">
      <c r="A79" s="35"/>
      <c r="B79" s="103" t="s">
        <v>67</v>
      </c>
      <c r="C79" s="97">
        <v>1</v>
      </c>
      <c r="D79" s="16" t="s">
        <v>61</v>
      </c>
      <c r="E79" s="27">
        <v>0</v>
      </c>
      <c r="F79" s="124"/>
      <c r="G79" s="54">
        <v>1</v>
      </c>
      <c r="H79" s="48" t="s">
        <v>61</v>
      </c>
      <c r="I79" s="53">
        <f>E79*G79</f>
        <v>0</v>
      </c>
      <c r="J79" s="126"/>
      <c r="K79" s="52"/>
      <c r="L79" s="169" t="s">
        <v>58</v>
      </c>
      <c r="M79" s="56">
        <f>I79*4</f>
        <v>0</v>
      </c>
    </row>
    <row r="80" spans="1:13" ht="15" customHeight="1" x14ac:dyDescent="0.2">
      <c r="A80" s="35"/>
      <c r="B80" s="103" t="s">
        <v>68</v>
      </c>
      <c r="C80" s="97">
        <v>1</v>
      </c>
      <c r="D80" s="16" t="s">
        <v>61</v>
      </c>
      <c r="E80" s="27">
        <v>0</v>
      </c>
      <c r="F80" s="124"/>
      <c r="G80" s="54">
        <v>1</v>
      </c>
      <c r="H80" s="48" t="s">
        <v>61</v>
      </c>
      <c r="I80" s="53">
        <f t="shared" ref="I80" si="7">E80*G80</f>
        <v>0</v>
      </c>
      <c r="J80" s="126"/>
      <c r="K80" s="52"/>
      <c r="L80" s="169" t="s">
        <v>58</v>
      </c>
      <c r="M80" s="56">
        <f>I80*4</f>
        <v>0</v>
      </c>
    </row>
    <row r="81" spans="1:13" ht="15" customHeight="1" x14ac:dyDescent="0.2">
      <c r="A81" s="35"/>
      <c r="B81" s="103" t="s">
        <v>97</v>
      </c>
      <c r="C81" s="97">
        <v>1</v>
      </c>
      <c r="D81" s="16" t="s">
        <v>61</v>
      </c>
      <c r="E81" s="27">
        <v>0</v>
      </c>
      <c r="F81" s="124"/>
      <c r="G81" s="54">
        <v>1</v>
      </c>
      <c r="H81" s="48" t="s">
        <v>61</v>
      </c>
      <c r="I81" s="53">
        <f t="shared" ref="I81" si="8">E81*G81</f>
        <v>0</v>
      </c>
      <c r="J81" s="126"/>
      <c r="K81" s="52"/>
      <c r="L81" s="169" t="s">
        <v>58</v>
      </c>
      <c r="M81" s="56">
        <f>I81*4</f>
        <v>0</v>
      </c>
    </row>
    <row r="82" spans="1:13" ht="15" customHeight="1" x14ac:dyDescent="0.2">
      <c r="A82" s="35"/>
      <c r="B82" s="172"/>
      <c r="C82" s="162"/>
      <c r="D82" s="147"/>
      <c r="E82" s="163"/>
      <c r="F82" s="164"/>
      <c r="G82" s="155"/>
      <c r="H82" s="156"/>
      <c r="I82" s="134"/>
      <c r="J82" s="135"/>
      <c r="K82" s="136"/>
      <c r="L82" s="138"/>
      <c r="M82" s="134"/>
    </row>
    <row r="83" spans="1:13" ht="15" customHeight="1" thickBot="1" x14ac:dyDescent="0.25">
      <c r="A83" s="35"/>
      <c r="B83" s="131"/>
      <c r="C83" s="174"/>
      <c r="D83" s="175"/>
      <c r="E83" s="176"/>
      <c r="F83" s="164"/>
      <c r="G83" s="177"/>
      <c r="H83" s="178"/>
      <c r="I83" s="179"/>
      <c r="J83" s="135"/>
      <c r="K83" s="180"/>
      <c r="L83" s="181"/>
      <c r="M83" s="179"/>
    </row>
    <row r="84" spans="1:13" ht="15" customHeight="1" thickBot="1" x14ac:dyDescent="0.25">
      <c r="A84" s="80">
        <v>10</v>
      </c>
      <c r="B84" s="36" t="s">
        <v>69</v>
      </c>
      <c r="C84" s="217" t="s">
        <v>70</v>
      </c>
      <c r="D84" s="218"/>
      <c r="E84" s="218"/>
      <c r="F84" s="219"/>
      <c r="G84" s="218"/>
      <c r="H84" s="218"/>
      <c r="I84" s="218"/>
      <c r="J84" s="219"/>
      <c r="K84" s="218"/>
      <c r="L84" s="218"/>
      <c r="M84" s="220"/>
    </row>
    <row r="85" spans="1:13" ht="15" customHeight="1" x14ac:dyDescent="0.2">
      <c r="A85" s="33"/>
      <c r="B85" s="182"/>
      <c r="C85" s="183"/>
      <c r="D85" s="184"/>
      <c r="E85" s="185"/>
      <c r="F85" s="186"/>
      <c r="G85" s="187"/>
      <c r="H85" s="188"/>
      <c r="I85" s="189"/>
      <c r="J85" s="135"/>
      <c r="K85" s="190"/>
      <c r="L85" s="191"/>
      <c r="M85" s="189"/>
    </row>
    <row r="86" spans="1:13" ht="15" customHeight="1" x14ac:dyDescent="0.2">
      <c r="A86" s="33"/>
      <c r="B86" s="182"/>
      <c r="C86" s="192"/>
      <c r="D86" s="147"/>
      <c r="E86" s="163"/>
      <c r="F86" s="186"/>
      <c r="G86" s="193"/>
      <c r="H86" s="194"/>
      <c r="I86" s="134"/>
      <c r="J86" s="135"/>
      <c r="K86" s="136"/>
      <c r="L86" s="138"/>
      <c r="M86" s="134"/>
    </row>
    <row r="87" spans="1:13" ht="15" customHeight="1" x14ac:dyDescent="0.2">
      <c r="A87" s="80">
        <v>11</v>
      </c>
      <c r="B87" s="36" t="s">
        <v>71</v>
      </c>
      <c r="C87" s="31">
        <v>1</v>
      </c>
      <c r="D87" s="16" t="s">
        <v>35</v>
      </c>
      <c r="E87" s="27">
        <v>0</v>
      </c>
      <c r="F87" s="186"/>
      <c r="G87" s="196"/>
      <c r="H87" s="170"/>
      <c r="I87" s="134"/>
      <c r="J87" s="135"/>
      <c r="K87" s="136"/>
      <c r="L87" s="138"/>
      <c r="M87" s="134"/>
    </row>
    <row r="88" spans="1:13" ht="15" customHeight="1" x14ac:dyDescent="0.2">
      <c r="A88" s="33"/>
      <c r="B88" s="182"/>
      <c r="C88" s="192"/>
      <c r="D88" s="147"/>
      <c r="E88" s="163"/>
      <c r="F88" s="186"/>
      <c r="G88" s="196"/>
      <c r="H88" s="194"/>
      <c r="I88" s="134"/>
      <c r="J88" s="135"/>
      <c r="K88" s="136"/>
      <c r="L88" s="138"/>
      <c r="M88" s="134"/>
    </row>
    <row r="89" spans="1:13" ht="15" customHeight="1" x14ac:dyDescent="0.2">
      <c r="A89" s="33"/>
      <c r="B89" s="182"/>
      <c r="C89" s="192"/>
      <c r="D89" s="147"/>
      <c r="E89" s="163"/>
      <c r="F89" s="186"/>
      <c r="G89" s="193"/>
      <c r="H89" s="194"/>
      <c r="I89" s="134"/>
      <c r="J89" s="135"/>
      <c r="K89" s="136"/>
      <c r="L89" s="138"/>
      <c r="M89" s="134"/>
    </row>
    <row r="90" spans="1:13" ht="18" customHeight="1" x14ac:dyDescent="0.2">
      <c r="A90" s="80">
        <v>12</v>
      </c>
      <c r="B90" s="36" t="s">
        <v>72</v>
      </c>
      <c r="C90" s="31">
        <v>1</v>
      </c>
      <c r="D90" s="16" t="s">
        <v>35</v>
      </c>
      <c r="E90" s="27">
        <v>0</v>
      </c>
      <c r="F90" s="195"/>
      <c r="G90" s="69">
        <v>0</v>
      </c>
      <c r="H90" s="48" t="s">
        <v>36</v>
      </c>
      <c r="I90" s="53">
        <f>E90*G90</f>
        <v>0</v>
      </c>
      <c r="J90" s="126"/>
      <c r="K90" s="52"/>
      <c r="L90" s="17"/>
      <c r="M90" s="56">
        <f>I90</f>
        <v>0</v>
      </c>
    </row>
    <row r="91" spans="1:13" ht="18" customHeight="1" x14ac:dyDescent="0.2">
      <c r="A91" s="33"/>
      <c r="B91" s="34" t="s">
        <v>115</v>
      </c>
      <c r="C91" s="31">
        <v>1</v>
      </c>
      <c r="D91" s="16" t="s">
        <v>26</v>
      </c>
      <c r="E91" s="27">
        <v>0</v>
      </c>
      <c r="F91" s="195"/>
      <c r="G91" s="70">
        <v>1</v>
      </c>
      <c r="H91" s="48" t="s">
        <v>26</v>
      </c>
      <c r="I91" s="53">
        <f>E91*G91</f>
        <v>0</v>
      </c>
      <c r="J91" s="126"/>
      <c r="K91" s="52"/>
      <c r="L91" s="17"/>
      <c r="M91" s="56">
        <f>I91</f>
        <v>0</v>
      </c>
    </row>
    <row r="92" spans="1:13" ht="18" customHeight="1" x14ac:dyDescent="0.2">
      <c r="A92" s="33"/>
      <c r="B92" s="182"/>
      <c r="C92" s="192"/>
      <c r="D92" s="147"/>
      <c r="E92" s="163"/>
      <c r="F92" s="186"/>
      <c r="G92" s="193"/>
      <c r="H92" s="194"/>
      <c r="I92" s="134"/>
      <c r="J92" s="135"/>
      <c r="K92" s="136"/>
      <c r="L92" s="138"/>
      <c r="M92" s="134"/>
    </row>
    <row r="93" spans="1:13" ht="18" customHeight="1" x14ac:dyDescent="0.2">
      <c r="A93" s="33"/>
      <c r="B93" s="182"/>
      <c r="C93" s="192"/>
      <c r="D93" s="147"/>
      <c r="E93" s="163"/>
      <c r="F93" s="186"/>
      <c r="G93" s="193"/>
      <c r="H93" s="194"/>
      <c r="I93" s="134"/>
      <c r="J93" s="135"/>
      <c r="K93" s="136"/>
      <c r="L93" s="138"/>
      <c r="M93" s="134"/>
    </row>
    <row r="94" spans="1:13" ht="15" customHeight="1" x14ac:dyDescent="0.2">
      <c r="A94" s="80">
        <v>13</v>
      </c>
      <c r="B94" s="36" t="s">
        <v>73</v>
      </c>
      <c r="C94" s="31"/>
      <c r="D94" s="16"/>
      <c r="E94" s="123"/>
      <c r="F94" s="195"/>
      <c r="G94" s="197"/>
      <c r="H94" s="198"/>
      <c r="I94" s="53"/>
      <c r="J94" s="126"/>
      <c r="K94" s="52"/>
      <c r="L94" s="17"/>
      <c r="M94" s="53"/>
    </row>
    <row r="95" spans="1:13" ht="15" customHeight="1" x14ac:dyDescent="0.2">
      <c r="A95" s="33"/>
      <c r="B95" s="34" t="s">
        <v>116</v>
      </c>
      <c r="C95" s="31">
        <v>1</v>
      </c>
      <c r="D95" s="16" t="s">
        <v>61</v>
      </c>
      <c r="E95" s="27">
        <v>0</v>
      </c>
      <c r="F95" s="195"/>
      <c r="G95" s="70">
        <v>1</v>
      </c>
      <c r="H95" s="48" t="s">
        <v>61</v>
      </c>
      <c r="I95" s="53">
        <f>E95*G95</f>
        <v>0</v>
      </c>
      <c r="J95" s="126"/>
      <c r="K95" s="64"/>
      <c r="L95" s="173"/>
      <c r="M95" s="56">
        <f>I95*4</f>
        <v>0</v>
      </c>
    </row>
    <row r="96" spans="1:13" ht="15" customHeight="1" x14ac:dyDescent="0.2">
      <c r="A96" s="33"/>
      <c r="B96" s="34" t="s">
        <v>117</v>
      </c>
      <c r="C96" s="31">
        <v>1</v>
      </c>
      <c r="D96" s="16" t="s">
        <v>61</v>
      </c>
      <c r="E96" s="27">
        <v>0</v>
      </c>
      <c r="F96" s="195"/>
      <c r="G96" s="70">
        <v>1</v>
      </c>
      <c r="H96" s="48" t="s">
        <v>61</v>
      </c>
      <c r="I96" s="53">
        <f>E96*G96</f>
        <v>0</v>
      </c>
      <c r="J96" s="126"/>
      <c r="K96" s="64"/>
      <c r="L96" s="173"/>
      <c r="M96" s="56">
        <f>I96*4</f>
        <v>0</v>
      </c>
    </row>
    <row r="97" spans="1:13" ht="15" customHeight="1" x14ac:dyDescent="0.2">
      <c r="A97" s="33"/>
      <c r="B97" s="34" t="s">
        <v>74</v>
      </c>
      <c r="C97" s="31">
        <v>1</v>
      </c>
      <c r="D97" s="16" t="s">
        <v>49</v>
      </c>
      <c r="E97" s="27">
        <v>0</v>
      </c>
      <c r="F97" s="195"/>
      <c r="G97" s="69">
        <v>0</v>
      </c>
      <c r="H97" s="48" t="s">
        <v>76</v>
      </c>
      <c r="I97" s="53">
        <f>C94*E94</f>
        <v>0</v>
      </c>
      <c r="J97" s="126"/>
      <c r="K97" s="168" t="s">
        <v>58</v>
      </c>
      <c r="L97" s="169" t="s">
        <v>58</v>
      </c>
      <c r="M97" s="199" t="s">
        <v>58</v>
      </c>
    </row>
    <row r="98" spans="1:13" ht="15" customHeight="1" x14ac:dyDescent="0.2">
      <c r="A98" s="33"/>
      <c r="B98" s="34" t="s">
        <v>75</v>
      </c>
      <c r="C98" s="31">
        <v>1</v>
      </c>
      <c r="D98" s="16" t="s">
        <v>49</v>
      </c>
      <c r="E98" s="27">
        <v>0</v>
      </c>
      <c r="F98" s="195"/>
      <c r="G98" s="69">
        <v>0</v>
      </c>
      <c r="H98" s="48" t="s">
        <v>76</v>
      </c>
      <c r="I98" s="53">
        <f t="shared" ref="I98:I100" si="9">C97*E97</f>
        <v>0</v>
      </c>
      <c r="J98" s="126"/>
      <c r="K98" s="168" t="s">
        <v>58</v>
      </c>
      <c r="L98" s="169" t="s">
        <v>58</v>
      </c>
      <c r="M98" s="199" t="s">
        <v>58</v>
      </c>
    </row>
    <row r="99" spans="1:13" ht="15" customHeight="1" x14ac:dyDescent="0.2">
      <c r="A99" s="33"/>
      <c r="B99" s="34" t="s">
        <v>77</v>
      </c>
      <c r="C99" s="31">
        <v>1</v>
      </c>
      <c r="D99" s="16" t="s">
        <v>35</v>
      </c>
      <c r="E99" s="27">
        <v>0</v>
      </c>
      <c r="F99" s="195"/>
      <c r="G99" s="69">
        <v>0</v>
      </c>
      <c r="H99" s="48" t="s">
        <v>36</v>
      </c>
      <c r="I99" s="53">
        <f t="shared" si="9"/>
        <v>0</v>
      </c>
      <c r="J99" s="126"/>
      <c r="K99" s="168" t="s">
        <v>58</v>
      </c>
      <c r="L99" s="169" t="s">
        <v>58</v>
      </c>
      <c r="M99" s="199" t="s">
        <v>58</v>
      </c>
    </row>
    <row r="100" spans="1:13" ht="15" customHeight="1" x14ac:dyDescent="0.2">
      <c r="A100" s="33"/>
      <c r="B100" s="34" t="s">
        <v>77</v>
      </c>
      <c r="C100" s="31">
        <v>1</v>
      </c>
      <c r="D100" s="16" t="s">
        <v>35</v>
      </c>
      <c r="E100" s="27">
        <v>0</v>
      </c>
      <c r="F100" s="195"/>
      <c r="G100" s="69">
        <v>0</v>
      </c>
      <c r="H100" s="48" t="s">
        <v>36</v>
      </c>
      <c r="I100" s="53">
        <f t="shared" si="9"/>
        <v>0</v>
      </c>
      <c r="J100" s="126"/>
      <c r="K100" s="168" t="s">
        <v>58</v>
      </c>
      <c r="L100" s="169" t="s">
        <v>58</v>
      </c>
      <c r="M100" s="199" t="s">
        <v>58</v>
      </c>
    </row>
    <row r="101" spans="1:13" ht="15" customHeight="1" x14ac:dyDescent="0.2">
      <c r="A101" s="33"/>
      <c r="B101" s="200"/>
      <c r="C101" s="192"/>
      <c r="D101" s="147"/>
      <c r="E101" s="163"/>
      <c r="F101" s="186"/>
      <c r="G101" s="196"/>
      <c r="H101" s="170"/>
      <c r="I101" s="134"/>
      <c r="J101" s="135"/>
      <c r="K101" s="136"/>
      <c r="L101" s="138"/>
      <c r="M101" s="134"/>
    </row>
    <row r="102" spans="1:13" ht="15" customHeight="1" x14ac:dyDescent="0.2">
      <c r="A102" s="33"/>
      <c r="B102" s="200"/>
      <c r="C102" s="192"/>
      <c r="D102" s="147"/>
      <c r="E102" s="163"/>
      <c r="F102" s="186"/>
      <c r="G102" s="193"/>
      <c r="H102" s="194"/>
      <c r="I102" s="134"/>
      <c r="J102" s="135"/>
      <c r="K102" s="136"/>
      <c r="L102" s="138"/>
      <c r="M102" s="134"/>
    </row>
    <row r="103" spans="1:13" ht="15" customHeight="1" x14ac:dyDescent="0.2">
      <c r="A103" s="80">
        <v>14</v>
      </c>
      <c r="B103" s="36" t="s">
        <v>78</v>
      </c>
      <c r="C103" s="201" t="s">
        <v>19</v>
      </c>
      <c r="D103" s="16"/>
      <c r="E103" s="203"/>
      <c r="F103" s="195"/>
      <c r="G103" s="197"/>
      <c r="H103" s="198"/>
      <c r="I103" s="199" t="s">
        <v>58</v>
      </c>
      <c r="J103" s="126"/>
      <c r="K103" s="168" t="s">
        <v>58</v>
      </c>
      <c r="L103" s="169" t="s">
        <v>58</v>
      </c>
      <c r="M103" s="199" t="s">
        <v>58</v>
      </c>
    </row>
    <row r="104" spans="1:13" ht="15" customHeight="1" x14ac:dyDescent="0.2">
      <c r="A104" s="33"/>
      <c r="B104" s="182"/>
      <c r="C104" s="192"/>
      <c r="D104" s="147"/>
      <c r="E104" s="202"/>
      <c r="F104" s="186"/>
      <c r="G104" s="193"/>
      <c r="H104" s="194"/>
      <c r="I104" s="134"/>
      <c r="J104" s="135"/>
      <c r="K104" s="136"/>
      <c r="L104" s="138"/>
      <c r="M104" s="134"/>
    </row>
    <row r="105" spans="1:13" ht="15" customHeight="1" x14ac:dyDescent="0.2">
      <c r="A105" s="33"/>
      <c r="B105" s="182"/>
      <c r="C105" s="192"/>
      <c r="D105" s="147"/>
      <c r="E105" s="163"/>
      <c r="F105" s="186"/>
      <c r="G105" s="193"/>
      <c r="H105" s="194"/>
      <c r="I105" s="134"/>
      <c r="J105" s="135"/>
      <c r="K105" s="136"/>
      <c r="L105" s="138"/>
      <c r="M105" s="134"/>
    </row>
    <row r="106" spans="1:13" ht="15" customHeight="1" x14ac:dyDescent="0.2">
      <c r="A106" s="80">
        <v>15</v>
      </c>
      <c r="B106" s="36" t="s">
        <v>79</v>
      </c>
      <c r="C106" s="204"/>
      <c r="D106" s="15"/>
      <c r="E106" s="53"/>
      <c r="F106" s="205"/>
      <c r="G106" s="206"/>
      <c r="H106" s="207"/>
      <c r="I106" s="53"/>
      <c r="J106" s="126"/>
      <c r="K106" s="52"/>
      <c r="L106" s="17"/>
      <c r="M106" s="53"/>
    </row>
    <row r="107" spans="1:13" ht="15" customHeight="1" x14ac:dyDescent="0.2">
      <c r="A107" s="33"/>
      <c r="B107" s="34" t="s">
        <v>80</v>
      </c>
      <c r="C107" s="31">
        <v>1</v>
      </c>
      <c r="D107" s="16" t="s">
        <v>35</v>
      </c>
      <c r="E107" s="27">
        <v>0</v>
      </c>
      <c r="F107" s="205"/>
      <c r="G107" s="74">
        <v>37.5</v>
      </c>
      <c r="H107" s="46" t="s">
        <v>36</v>
      </c>
      <c r="I107" s="53">
        <f>E107*G107</f>
        <v>0</v>
      </c>
      <c r="J107" s="126"/>
      <c r="K107" s="52"/>
      <c r="L107" s="17"/>
      <c r="M107" s="56">
        <f>I107*4</f>
        <v>0</v>
      </c>
    </row>
    <row r="108" spans="1:13" ht="15" customHeight="1" x14ac:dyDescent="0.2">
      <c r="A108" s="33"/>
      <c r="B108" s="34" t="s">
        <v>80</v>
      </c>
      <c r="C108" s="31">
        <v>1</v>
      </c>
      <c r="D108" s="16" t="s">
        <v>49</v>
      </c>
      <c r="E108" s="27">
        <v>0</v>
      </c>
      <c r="F108" s="205"/>
      <c r="G108" s="71"/>
      <c r="H108" s="47"/>
      <c r="I108" s="26"/>
      <c r="J108" s="41"/>
      <c r="K108" s="25"/>
      <c r="L108" s="8"/>
      <c r="M108" s="26"/>
    </row>
    <row r="109" spans="1:13" ht="15" customHeight="1" x14ac:dyDescent="0.2">
      <c r="A109" s="33"/>
      <c r="B109" s="34" t="s">
        <v>81</v>
      </c>
      <c r="C109" s="31">
        <v>1</v>
      </c>
      <c r="D109" s="16" t="s">
        <v>35</v>
      </c>
      <c r="E109" s="27">
        <v>0</v>
      </c>
      <c r="F109" s="205"/>
      <c r="G109" s="74">
        <v>37.5</v>
      </c>
      <c r="H109" s="46" t="s">
        <v>36</v>
      </c>
      <c r="I109" s="53">
        <f t="shared" ref="I109:I111" si="10">E109*G109</f>
        <v>0</v>
      </c>
      <c r="J109" s="126"/>
      <c r="K109" s="52"/>
      <c r="L109" s="17"/>
      <c r="M109" s="56">
        <f>I109*4</f>
        <v>0</v>
      </c>
    </row>
    <row r="110" spans="1:13" ht="15" customHeight="1" x14ac:dyDescent="0.2">
      <c r="A110" s="38"/>
      <c r="B110" s="34" t="s">
        <v>81</v>
      </c>
      <c r="C110" s="18">
        <v>1</v>
      </c>
      <c r="D110" s="16" t="s">
        <v>49</v>
      </c>
      <c r="E110" s="28">
        <v>0</v>
      </c>
      <c r="F110" s="208"/>
      <c r="G110" s="72"/>
      <c r="H110" s="75"/>
      <c r="I110" s="26"/>
      <c r="J110" s="67"/>
      <c r="K110" s="68"/>
      <c r="L110" s="13"/>
      <c r="M110" s="26"/>
    </row>
    <row r="111" spans="1:13" ht="15" customHeight="1" x14ac:dyDescent="0.2">
      <c r="A111" s="38"/>
      <c r="B111" s="34" t="s">
        <v>82</v>
      </c>
      <c r="C111" s="18">
        <v>1</v>
      </c>
      <c r="D111" s="16" t="s">
        <v>35</v>
      </c>
      <c r="E111" s="28">
        <v>0</v>
      </c>
      <c r="F111" s="208"/>
      <c r="G111" s="77">
        <v>37.5</v>
      </c>
      <c r="H111" s="78" t="s">
        <v>36</v>
      </c>
      <c r="I111" s="53">
        <f t="shared" si="10"/>
        <v>0</v>
      </c>
      <c r="J111" s="214"/>
      <c r="K111" s="215"/>
      <c r="L111" s="216"/>
      <c r="M111" s="56">
        <f>I111*4</f>
        <v>0</v>
      </c>
    </row>
    <row r="112" spans="1:13" ht="15" customHeight="1" thickBot="1" x14ac:dyDescent="0.25">
      <c r="A112" s="39"/>
      <c r="B112" s="40" t="s">
        <v>82</v>
      </c>
      <c r="C112" s="32">
        <v>1</v>
      </c>
      <c r="D112" s="79" t="s">
        <v>49</v>
      </c>
      <c r="E112" s="30">
        <v>0</v>
      </c>
      <c r="F112" s="208"/>
      <c r="G112" s="73"/>
      <c r="H112" s="76"/>
      <c r="I112" s="26"/>
      <c r="J112" s="67"/>
      <c r="K112" s="65"/>
      <c r="L112" s="66"/>
      <c r="M112" s="58"/>
    </row>
    <row r="113" spans="1:13" ht="15" customHeight="1" thickBot="1" x14ac:dyDescent="0.25">
      <c r="A113" s="93">
        <v>16</v>
      </c>
      <c r="B113" s="116" t="s">
        <v>83</v>
      </c>
      <c r="C113" s="209"/>
      <c r="D113" s="210"/>
      <c r="E113" s="211"/>
      <c r="F113" s="212"/>
      <c r="G113" s="212"/>
      <c r="H113" s="212"/>
      <c r="I113" s="211"/>
      <c r="J113" s="213"/>
      <c r="K113" s="117">
        <f>SUM(K16:K112)</f>
        <v>0</v>
      </c>
      <c r="L113" s="117">
        <f>SUM(L16:L112)</f>
        <v>0</v>
      </c>
      <c r="M113" s="117">
        <f>SUM(M16:M112)</f>
        <v>0</v>
      </c>
    </row>
  </sheetData>
  <mergeCells count="14">
    <mergeCell ref="C84:M84"/>
    <mergeCell ref="A1:M1"/>
    <mergeCell ref="A2:M2"/>
    <mergeCell ref="A3:M3"/>
    <mergeCell ref="A4:M4"/>
    <mergeCell ref="A5:M5"/>
    <mergeCell ref="A6:M6"/>
    <mergeCell ref="A7:M7"/>
    <mergeCell ref="A8:M8"/>
    <mergeCell ref="A9:M9"/>
    <mergeCell ref="A10:M10"/>
    <mergeCell ref="A11:M11"/>
    <mergeCell ref="C14:E14"/>
    <mergeCell ref="G14:I14"/>
  </mergeCells>
  <printOptions gridLines="1"/>
  <pageMargins left="0" right="0" top="0.39370078740157483" bottom="0.78740157480314965" header="0.51181102362204722" footer="0.51181102362204722"/>
  <pageSetup paperSize="9" orientation="landscape" r:id="rId1"/>
  <headerFooter alignWithMargins="0">
    <oddFooter>Side &amp;P av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78459-3029-4A24-81CA-757BA1D9ED60}">
  <dimension ref="A2:I6"/>
  <sheetViews>
    <sheetView workbookViewId="0">
      <selection activeCell="A2" sqref="A2"/>
    </sheetView>
  </sheetViews>
  <sheetFormatPr baseColWidth="10" defaultColWidth="11.44140625" defaultRowHeight="13.2" x14ac:dyDescent="0.25"/>
  <sheetData>
    <row r="2" spans="1:9" ht="13.8" x14ac:dyDescent="0.25">
      <c r="A2" s="119" t="s">
        <v>101</v>
      </c>
      <c r="B2" s="119"/>
      <c r="C2" s="119"/>
      <c r="D2" s="118"/>
      <c r="E2" s="118"/>
      <c r="F2" s="118"/>
      <c r="G2" s="118"/>
      <c r="H2" s="118"/>
    </row>
    <row r="3" spans="1:9" ht="13.8" x14ac:dyDescent="0.25">
      <c r="A3" s="118" t="s">
        <v>98</v>
      </c>
      <c r="B3" s="118"/>
      <c r="C3" s="118"/>
      <c r="D3" s="118"/>
      <c r="E3" s="118"/>
      <c r="F3" s="118"/>
      <c r="G3" s="118"/>
      <c r="H3" s="118"/>
    </row>
    <row r="5" spans="1:9" ht="13.8" x14ac:dyDescent="0.25">
      <c r="A5" s="118" t="s">
        <v>99</v>
      </c>
      <c r="B5" s="118"/>
      <c r="C5" s="118"/>
      <c r="D5" s="118"/>
      <c r="E5" s="118"/>
      <c r="F5" s="118"/>
      <c r="G5" s="118"/>
      <c r="H5" s="118"/>
      <c r="I5" s="118"/>
    </row>
    <row r="6" spans="1:9" ht="13.8" x14ac:dyDescent="0.25">
      <c r="A6" s="118" t="s">
        <v>100</v>
      </c>
      <c r="B6" s="118"/>
      <c r="C6" s="118"/>
      <c r="D6" s="118"/>
      <c r="E6" s="118"/>
      <c r="F6" s="118"/>
      <c r="G6" s="118"/>
      <c r="H6" s="118"/>
      <c r="I6" s="11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D19DCC1D7574C4F9D0C52BB05883493" ma:contentTypeVersion="4" ma:contentTypeDescription="Create a new document." ma:contentTypeScope="" ma:versionID="e93067340327b2e9bc8a3ab14c282ba6">
  <xsd:schema xmlns:xsd="http://www.w3.org/2001/XMLSchema" xmlns:xs="http://www.w3.org/2001/XMLSchema" xmlns:p="http://schemas.microsoft.com/office/2006/metadata/properties" xmlns:ns2="892e13db-d345-40aa-89ab-9d6dbf132379" targetNamespace="http://schemas.microsoft.com/office/2006/metadata/properties" ma:root="true" ma:fieldsID="13542f27adcca475e7bae0256e604d93" ns2:_="">
    <xsd:import namespace="892e13db-d345-40aa-89ab-9d6dbf1323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2e13db-d345-40aa-89ab-9d6dbf1323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D489C4-0856-4429-86F7-D3B787B41356}">
  <ds:schemaRefs>
    <ds:schemaRef ds:uri="http://schemas.microsoft.com/sharepoint/v3/contenttype/forms"/>
  </ds:schemaRefs>
</ds:datastoreItem>
</file>

<file path=customXml/itemProps2.xml><?xml version="1.0" encoding="utf-8"?>
<ds:datastoreItem xmlns:ds="http://schemas.openxmlformats.org/officeDocument/2006/customXml" ds:itemID="{77F0F132-AFEC-4BCA-B58B-82533E5F6DEB}">
  <ds:schemaRefs>
    <ds:schemaRef ds:uri="http://schemas.microsoft.com/office/infopath/2007/PartnerControls"/>
    <ds:schemaRef ds:uri="892e13db-d345-40aa-89ab-9d6dbf132379"/>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D197757B-B9CC-476D-A7C4-59E4A4DBEA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2e13db-d345-40aa-89ab-9d6dbf1323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 - Veiledning</vt:lpstr>
      <vt:lpstr>Bamble - Ordinær</vt:lpstr>
      <vt:lpstr>Bamble - Opsjoner</vt:lpstr>
      <vt:lpstr>'Bamble - Ordinær'!Utskriftsområde</vt:lpstr>
    </vt:vector>
  </TitlesOfParts>
  <Manager/>
  <Company>Bamble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5grry</dc:creator>
  <cp:keywords/>
  <dc:description/>
  <cp:lastModifiedBy>Rune Hagøy</cp:lastModifiedBy>
  <cp:revision/>
  <dcterms:created xsi:type="dcterms:W3CDTF">2009-08-26T05:21:40Z</dcterms:created>
  <dcterms:modified xsi:type="dcterms:W3CDTF">2026-05-18T07:40:59Z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0x010100FD19DCC1D7574C4F9D0C52BB05883493</vt:lpwstr>
  </property>
</Properties>
</file>